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nergiacol.sharepoint.com/sites/GRUPOFONDOSPNER/Shared Documents/5. DUPIS/01. PROYECTOS 2023-2026/"/>
    </mc:Choice>
  </mc:AlternateContent>
  <xr:revisionPtr revIDLastSave="0" documentId="8_{773A30DD-01FD-4D62-B940-0195152D4BF6}" xr6:coauthVersionLast="47" xr6:coauthVersionMax="47" xr10:uidLastSave="{00000000-0000-0000-0000-000000000000}"/>
  <bookViews>
    <workbookView xWindow="-108" yWindow="-108" windowWidth="23256" windowHeight="12456" xr2:uid="{0849079D-8AAE-42D5-998C-6686342A4060}"/>
  </bookViews>
  <sheets>
    <sheet name="Datos PPAL" sheetId="1" r:id="rId1"/>
    <sheet name="Requisitos 1537" sheetId="2" r:id="rId2"/>
    <sheet name="Definiciones" sheetId="4" r:id="rId3"/>
    <sheet name="Dimensiones" sheetId="3" r:id="rId4"/>
  </sheets>
  <definedNames>
    <definedName name="_xlnm._FilterDatabase" localSheetId="3" hidden="1">Dimensiones!$A$1:$H$1123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1" i="1" l="1"/>
  <c r="O27" i="1"/>
  <c r="N27" i="1"/>
  <c r="E27" i="1"/>
  <c r="Q27" i="1"/>
  <c r="R27" i="1"/>
  <c r="T27" i="1"/>
  <c r="U27" i="1"/>
  <c r="Z27" i="1"/>
  <c r="U26" i="1"/>
  <c r="T26" i="1"/>
  <c r="R26" i="1"/>
  <c r="Q26" i="1"/>
  <c r="O26" i="1"/>
  <c r="N26" i="1"/>
  <c r="E26" i="1"/>
  <c r="U23" i="1"/>
  <c r="T23" i="1"/>
  <c r="R23" i="1"/>
  <c r="Q23" i="1"/>
  <c r="O23" i="1"/>
  <c r="N23" i="1"/>
  <c r="E23" i="1"/>
  <c r="AF22" i="1"/>
  <c r="U22" i="1"/>
  <c r="T22" i="1"/>
  <c r="R22" i="1"/>
  <c r="Q22" i="1"/>
  <c r="O22" i="1"/>
  <c r="N22" i="1"/>
  <c r="E22" i="1"/>
  <c r="AF18" i="1"/>
  <c r="AF16" i="1"/>
  <c r="AF4" i="1" l="1"/>
  <c r="A3" i="1"/>
  <c r="A4" i="1" s="1"/>
  <c r="A5" i="1" s="1"/>
  <c r="A6" i="1" s="1"/>
  <c r="A7" i="1" s="1"/>
  <c r="A8" i="1" s="1"/>
  <c r="A9" i="1" s="1"/>
  <c r="A10" i="1" s="1"/>
  <c r="A11" i="1" s="1"/>
  <c r="AF12" i="1"/>
  <c r="Z12" i="1"/>
  <c r="U12" i="1"/>
  <c r="T12" i="1"/>
  <c r="R12" i="1"/>
  <c r="Q12" i="1"/>
  <c r="E24" i="1"/>
  <c r="E21" i="1"/>
  <c r="E20" i="1"/>
  <c r="E19" i="1"/>
  <c r="E18" i="1"/>
  <c r="E15" i="1"/>
  <c r="E13" i="1"/>
  <c r="E11" i="1"/>
  <c r="E9" i="1"/>
  <c r="E8" i="1"/>
  <c r="E7" i="1"/>
  <c r="E6" i="1"/>
  <c r="E5" i="1"/>
  <c r="E4" i="1"/>
  <c r="E3" i="1"/>
  <c r="E2" i="1"/>
  <c r="E30" i="1"/>
  <c r="E29" i="1"/>
  <c r="E28" i="1"/>
  <c r="E25" i="1"/>
  <c r="E31" i="1"/>
  <c r="AF29" i="1"/>
  <c r="AF28" i="1"/>
  <c r="AF10" i="1"/>
  <c r="AF9" i="1"/>
  <c r="AF7" i="1"/>
  <c r="AF6" i="1"/>
  <c r="AF5" i="1"/>
  <c r="AF3" i="1"/>
  <c r="AF13" i="1"/>
  <c r="AF30" i="1"/>
  <c r="AF25" i="1"/>
  <c r="AF24" i="1"/>
  <c r="AF21" i="1"/>
  <c r="N29" i="1"/>
  <c r="O29" i="1"/>
  <c r="Q29" i="1"/>
  <c r="R29" i="1"/>
  <c r="T29" i="1"/>
  <c r="U29" i="1"/>
  <c r="Z29" i="1"/>
  <c r="N28" i="1"/>
  <c r="O28" i="1"/>
  <c r="Q28" i="1"/>
  <c r="R28" i="1"/>
  <c r="T28" i="1"/>
  <c r="U28" i="1"/>
  <c r="Z28" i="1"/>
  <c r="N31" i="1"/>
  <c r="O31" i="1"/>
  <c r="Q31" i="1"/>
  <c r="R31" i="1"/>
  <c r="T31" i="1"/>
  <c r="U31" i="1"/>
  <c r="Z31" i="1"/>
  <c r="N11" i="1"/>
  <c r="O11" i="1"/>
  <c r="Q11" i="1"/>
  <c r="R11" i="1"/>
  <c r="T11" i="1"/>
  <c r="U11" i="1"/>
  <c r="Z11" i="1"/>
  <c r="N10" i="1"/>
  <c r="O10" i="1"/>
  <c r="Q10" i="1"/>
  <c r="R10" i="1"/>
  <c r="T10" i="1"/>
  <c r="U10" i="1"/>
  <c r="Z10" i="1"/>
  <c r="U20" i="1"/>
  <c r="T20" i="1"/>
  <c r="N20" i="1"/>
  <c r="O20" i="1"/>
  <c r="Q20" i="1"/>
  <c r="R20" i="1"/>
  <c r="Z20" i="1"/>
  <c r="N19" i="1"/>
  <c r="O19" i="1"/>
  <c r="Q19" i="1"/>
  <c r="R19" i="1"/>
  <c r="T19" i="1"/>
  <c r="U19" i="1"/>
  <c r="Z19" i="1"/>
  <c r="Z2" i="1"/>
  <c r="Z3" i="1"/>
  <c r="Z4" i="1"/>
  <c r="Z5" i="1"/>
  <c r="Z6" i="1"/>
  <c r="Z7" i="1"/>
  <c r="Z8" i="1"/>
  <c r="Z9" i="1"/>
  <c r="Z15" i="1"/>
  <c r="Z18" i="1"/>
  <c r="Q15" i="1"/>
  <c r="R15" i="1"/>
  <c r="Q18" i="1"/>
  <c r="R18" i="1"/>
  <c r="T15" i="1"/>
  <c r="U15" i="1"/>
  <c r="T18" i="1"/>
  <c r="U18" i="1"/>
  <c r="N15" i="1"/>
  <c r="O15" i="1"/>
  <c r="N18" i="1"/>
  <c r="O18" i="1"/>
  <c r="N9" i="1"/>
  <c r="O9" i="1"/>
  <c r="Q9" i="1"/>
  <c r="R9" i="1"/>
  <c r="T9" i="1"/>
  <c r="U9" i="1"/>
  <c r="N8" i="1"/>
  <c r="O8" i="1"/>
  <c r="Q8" i="1"/>
  <c r="R8" i="1"/>
  <c r="T8" i="1"/>
  <c r="U8" i="1"/>
  <c r="N7" i="1"/>
  <c r="O7" i="1"/>
  <c r="Q7" i="1"/>
  <c r="R7" i="1"/>
  <c r="T7" i="1"/>
  <c r="U7" i="1"/>
  <c r="N6" i="1"/>
  <c r="O6" i="1"/>
  <c r="Q6" i="1"/>
  <c r="R6" i="1"/>
  <c r="T6" i="1"/>
  <c r="U6" i="1"/>
  <c r="N5" i="1"/>
  <c r="O5" i="1"/>
  <c r="Q5" i="1"/>
  <c r="R5" i="1"/>
  <c r="T5" i="1"/>
  <c r="U5" i="1"/>
  <c r="U4" i="1"/>
  <c r="T4" i="1"/>
  <c r="R4" i="1"/>
  <c r="Q4" i="1"/>
  <c r="O4" i="1"/>
  <c r="N4" i="1"/>
  <c r="N3" i="1"/>
  <c r="O3" i="1"/>
  <c r="Q3" i="1"/>
  <c r="R3" i="1"/>
  <c r="T3" i="1"/>
  <c r="U3" i="1"/>
  <c r="N2" i="1"/>
  <c r="O2" i="1"/>
  <c r="P2" i="1"/>
  <c r="R2" i="1" s="1"/>
  <c r="T2" i="1"/>
  <c r="U2" i="1"/>
  <c r="U21" i="1"/>
  <c r="U24" i="1"/>
  <c r="U25" i="1"/>
  <c r="U30" i="1"/>
  <c r="U13" i="1"/>
  <c r="T21" i="1"/>
  <c r="T24" i="1"/>
  <c r="T25" i="1"/>
  <c r="T30" i="1"/>
  <c r="T13" i="1"/>
  <c r="R21" i="1"/>
  <c r="R24" i="1"/>
  <c r="R25" i="1"/>
  <c r="R30" i="1"/>
  <c r="R13" i="1"/>
  <c r="Q21" i="1"/>
  <c r="Q24" i="1"/>
  <c r="Q25" i="1"/>
  <c r="Q30" i="1"/>
  <c r="Q13" i="1"/>
  <c r="O21" i="1"/>
  <c r="O24" i="1"/>
  <c r="O25" i="1"/>
  <c r="O30" i="1"/>
  <c r="O13" i="1"/>
  <c r="N21" i="1"/>
  <c r="N24" i="1"/>
  <c r="N25" i="1"/>
  <c r="N30" i="1"/>
  <c r="N13" i="1"/>
  <c r="Z21" i="1"/>
  <c r="Z24" i="1"/>
  <c r="Z25" i="1"/>
  <c r="Z30" i="1"/>
  <c r="Z13" i="1"/>
  <c r="Q2" i="1" l="1"/>
  <c r="A12" i="1"/>
  <c r="A13" i="1" s="1"/>
  <c r="A19" i="1" s="1"/>
  <c r="A20" i="1" s="1"/>
  <c r="A21" i="1" s="1"/>
  <c r="A25" i="1" l="1"/>
  <c r="A29" i="1" s="1"/>
  <c r="A30" i="1" s="1"/>
  <c r="A31" i="1" s="1"/>
</calcChain>
</file>

<file path=xl/sharedStrings.xml><?xml version="1.0" encoding="utf-8"?>
<sst xmlns="http://schemas.openxmlformats.org/spreadsheetml/2006/main" count="4139" uniqueCount="1519">
  <si>
    <t>ID</t>
  </si>
  <si>
    <t>Radicado</t>
  </si>
  <si>
    <t>Radicados Asociados</t>
  </si>
  <si>
    <t>Fecha_Radicacion</t>
  </si>
  <si>
    <t>Año_Radicacion</t>
  </si>
  <si>
    <t>Titular_Proyecto</t>
  </si>
  <si>
    <t>NIT</t>
  </si>
  <si>
    <t>Correo electronico</t>
  </si>
  <si>
    <t>Tipo_Proyecto</t>
  </si>
  <si>
    <t>Nombre_Proyecto</t>
  </si>
  <si>
    <t>Departamento1</t>
  </si>
  <si>
    <t>Departamento2</t>
  </si>
  <si>
    <t>Municipio afectado 1</t>
  </si>
  <si>
    <t>PDET1</t>
  </si>
  <si>
    <t>ZOMAC1</t>
  </si>
  <si>
    <t>Municipio afectado 2</t>
  </si>
  <si>
    <t>PDET2</t>
  </si>
  <si>
    <t>ZOMAC2</t>
  </si>
  <si>
    <t>Municipio afectado 3</t>
  </si>
  <si>
    <t>PDET3</t>
  </si>
  <si>
    <t>ZOMAC3</t>
  </si>
  <si>
    <t>Vereda</t>
  </si>
  <si>
    <t>Hectáreas a declarar</t>
  </si>
  <si>
    <t>Profesional Técnico</t>
  </si>
  <si>
    <t>Fecha_inicio_Revision</t>
  </si>
  <si>
    <t>Fecha_limite_Revision</t>
  </si>
  <si>
    <t>Requirio_Subsanacion</t>
  </si>
  <si>
    <t>Radicado_Solicitud_Subsanacion_MME</t>
  </si>
  <si>
    <t>Fecha solicitud de subsanacion</t>
  </si>
  <si>
    <t>Radicado_Respuesta_Subsanacion_Promotor</t>
  </si>
  <si>
    <t>Fecha respuesta Subsanacion Promotor</t>
  </si>
  <si>
    <t>Subsanacion en Término</t>
  </si>
  <si>
    <t>Resultado Concepto</t>
  </si>
  <si>
    <t>Fecha Concepto Técnico2</t>
  </si>
  <si>
    <t xml:space="preserve">Radicado </t>
  </si>
  <si>
    <t>Fecha envio</t>
  </si>
  <si>
    <t>Enlace del Proyecto</t>
  </si>
  <si>
    <t>Acto Administrativo</t>
  </si>
  <si>
    <t>Año</t>
  </si>
  <si>
    <t>Observaciones</t>
  </si>
  <si>
    <t>1-2023-040696</t>
  </si>
  <si>
    <t>1-2023-038241</t>
  </si>
  <si>
    <t>DUE CAPITAL AND SERVICES SAS</t>
  </si>
  <si>
    <t xml:space="preserve">dumana@me.com
</t>
  </si>
  <si>
    <t>Generación</t>
  </si>
  <si>
    <t>Parque Solar MATAKABI</t>
  </si>
  <si>
    <t>VAUPÉS</t>
  </si>
  <si>
    <t>VAUPÉS-MITÚ</t>
  </si>
  <si>
    <t>N/A</t>
  </si>
  <si>
    <t>14,79</t>
  </si>
  <si>
    <t>María Fernanda Romero</t>
  </si>
  <si>
    <t>Si</t>
  </si>
  <si>
    <t>2-2023-024856</t>
  </si>
  <si>
    <t>1-2023-038241
 1-2023-040696
 1-2023-048188
 1-2023-048190
1-2023-048293
1-2023-048650</t>
  </si>
  <si>
    <t>No</t>
  </si>
  <si>
    <t>Tramite Finalizado</t>
  </si>
  <si>
    <t>2-2023-033971</t>
  </si>
  <si>
    <t>2023- Proyecto Parque Solar MATAKABI</t>
  </si>
  <si>
    <t>Tramite finalizado, no se atienden la totalidad de observaciónes realizadas por el MME</t>
  </si>
  <si>
    <t>1-2023-007884</t>
  </si>
  <si>
    <t>1-2023-020014</t>
  </si>
  <si>
    <t>DESARROLLO DE ENERGIA RENOVABLE S.A.S</t>
  </si>
  <si>
    <t>rpinto@lareif.com</t>
  </si>
  <si>
    <t xml:space="preserve">Proyecto Hidroeléctrico Santa Rosa y Altamira </t>
  </si>
  <si>
    <t>SANTANDER</t>
  </si>
  <si>
    <t>BOYACÁ</t>
  </si>
  <si>
    <t>SANTANDER-SUAITA</t>
  </si>
  <si>
    <t>Santana</t>
  </si>
  <si>
    <t>BOYACÁ-CHITARAQUE</t>
  </si>
  <si>
    <t xml:space="preserve">875,7 </t>
  </si>
  <si>
    <t>2-2023-005517
2-2023-012585</t>
  </si>
  <si>
    <t>1-2023-030855</t>
  </si>
  <si>
    <t>2-2023-021104</t>
  </si>
  <si>
    <t>2023- Proyectos Hidroeléctricos Santa Rosa y Altamira</t>
  </si>
  <si>
    <t xml:space="preserve"> 1-2023-057239</t>
  </si>
  <si>
    <t>1-2023-061707</t>
  </si>
  <si>
    <t>Proyecto Hidroeléctrico Santa Rosa y Altamira 2</t>
  </si>
  <si>
    <t>2-2023-038700</t>
  </si>
  <si>
    <t xml:space="preserve"> 1-2024-003019</t>
  </si>
  <si>
    <t>2-2024-007470</t>
  </si>
  <si>
    <t>2023- Proyectos Hidroeléctricos Santa Rosa y Altamira 2</t>
  </si>
  <si>
    <t>1-2023-026907</t>
  </si>
  <si>
    <t>ENERGIA DEL RIO PIEDRAS SA ESP</t>
  </si>
  <si>
    <t>811031656-6</t>
  </si>
  <si>
    <t>gunion@gunion.com</t>
  </si>
  <si>
    <t>Central de Energía Renovable Santa Ana</t>
  </si>
  <si>
    <t>ANTIOQUIA</t>
  </si>
  <si>
    <t>ANTIOQUIA-JERICÓ</t>
  </si>
  <si>
    <t>11,81</t>
  </si>
  <si>
    <t>2-2023-016982</t>
  </si>
  <si>
    <t>S/I</t>
  </si>
  <si>
    <t>2023-Central de Energía Renovable Santa Ana</t>
  </si>
  <si>
    <t>Tramite finalizado por no subsanación</t>
  </si>
  <si>
    <t>1-2023-061810</t>
  </si>
  <si>
    <t>1-2024-002338</t>
  </si>
  <si>
    <t xml:space="preserve">
gunion@gunion.com</t>
  </si>
  <si>
    <t>Central de Energía Renovable Santa Ana 2</t>
  </si>
  <si>
    <t>15,46</t>
  </si>
  <si>
    <t>2-2024-002963</t>
  </si>
  <si>
    <t xml:space="preserve"> 1-2024-010595
 1-2024-019333
1-2024-018918</t>
  </si>
  <si>
    <t>2-2024-020175</t>
  </si>
  <si>
    <t>2023-Central de Energía Renovable Santa Ana 2</t>
  </si>
  <si>
    <t>1-2023-038036</t>
  </si>
  <si>
    <t>VAS ENERGIA SAS ESP</t>
  </si>
  <si>
    <t>901024930-7</t>
  </si>
  <si>
    <t>secretaria@vasenergia.com            w.m.contadores@hotmail.com</t>
  </si>
  <si>
    <t xml:space="preserve">Central Hidroelectrica El Limón </t>
  </si>
  <si>
    <t>ANTIOQUIA-ANDES</t>
  </si>
  <si>
    <t>Hispania</t>
  </si>
  <si>
    <t>ANTIOQUIA-BETANIA</t>
  </si>
  <si>
    <t>La Florida - El Ignacio - La Esperanza - Las Animas - La Manuela - Orizaba - La Italia</t>
  </si>
  <si>
    <t>28,60</t>
  </si>
  <si>
    <t>Sebastián Ordóñez</t>
  </si>
  <si>
    <t>2-2023-024857</t>
  </si>
  <si>
    <t>2-2023-030479</t>
  </si>
  <si>
    <t>2023-Central Hidroelectrica El Limón</t>
  </si>
  <si>
    <t>Resolución 40154 del 06 de mayo de 2024</t>
  </si>
  <si>
    <t>1-2023-011271</t>
  </si>
  <si>
    <t>1-2023-011307</t>
  </si>
  <si>
    <t>GRUPO SOLARI S.E S.A.S.</t>
  </si>
  <si>
    <t xml:space="preserve">901108839-6
</t>
  </si>
  <si>
    <t>gruposolarico1@gmail.com</t>
  </si>
  <si>
    <t>Parque Solar Puerta de Oro 300MW</t>
  </si>
  <si>
    <t>CUNDINAMARCA</t>
  </si>
  <si>
    <t>CUNDINAMARCA-GUADUAS</t>
  </si>
  <si>
    <t>Chaguai</t>
  </si>
  <si>
    <t>San Juan de Remolino - Guacamayas - Puerto Chaguani</t>
  </si>
  <si>
    <t>2-2023-007498</t>
  </si>
  <si>
    <t>https://minenergiacol.sharepoint.com/:f:/r/sites/GRUPOFONDOSPNER/Shared%20Documents/5.%20DUPIS/01.%20PROYECTOS%202023-2026/DUPIS%202023/2023-Parque%20Solar%20Puerta%20de%20Oro%20300MW?csf=1&amp;web=1&amp;e=5oXcrR</t>
  </si>
  <si>
    <t>Resolución 40550 del 30 de diciembre de 2022</t>
  </si>
  <si>
    <t>Tramite finalizado / Improcedencia por que se encuentra vigente la Resolución 40379 de 2020 donde ya se habia Declarado de Utilidad Publica el proyecto</t>
  </si>
  <si>
    <t>1-2023-041428</t>
  </si>
  <si>
    <t>1-2023-041154</t>
  </si>
  <si>
    <t xml:space="preserve">FUENTES DE ENERGIAS RENOVABLES SAS ESP - FURESAS
</t>
  </si>
  <si>
    <t>900409371-1</t>
  </si>
  <si>
    <t>furesas@furesas.com.co</t>
  </si>
  <si>
    <t>Pequeña Central Hidroelectrica El Limón  - PCH El Limón</t>
  </si>
  <si>
    <t>ANTIOQUIA-SANTO DOMINGO</t>
  </si>
  <si>
    <t>Cisneros</t>
  </si>
  <si>
    <t>132,4</t>
  </si>
  <si>
    <t>2-2023-025880</t>
  </si>
  <si>
    <t>1-2023-047700</t>
  </si>
  <si>
    <t>No Favorable</t>
  </si>
  <si>
    <t>3-2023-028850</t>
  </si>
  <si>
    <t>https://minenergiacol.sharepoint.com/:f:/r/sites/GRUPOFONDOSPNER/Shared%20Documents/5.%20DUPIS/01.%20PROYECTOS%202023-2026/DUPIS%202023/2023-Peque%C3%B1a%20Central%20Hidroel%C3%A9ctrica%20El%20Lim%C3%B3n?csf=1&amp;web=1&amp;e=QlF9Z9</t>
  </si>
  <si>
    <t>Resolución 40733 del 14 de diciembre de 2023</t>
  </si>
  <si>
    <t>Concepto No Favorable</t>
  </si>
  <si>
    <t xml:space="preserve"> 1-2023-020445  </t>
  </si>
  <si>
    <t xml:space="preserve"> 1-2023-021343</t>
  </si>
  <si>
    <t xml:space="preserve">GENERADORA NARE S.A.S E.S.P
</t>
  </si>
  <si>
    <t>901581623-9</t>
  </si>
  <si>
    <t>mperez@amberenergy.co</t>
  </si>
  <si>
    <t>PEQUEÑA CENTRAL
HIDROELECTRICA NARE - PCHN</t>
  </si>
  <si>
    <t>ANTIOQUIA-ALEJANDRÍA</t>
  </si>
  <si>
    <t xml:space="preserve">San MIguel, El Respaldo, San Luis </t>
  </si>
  <si>
    <t>32,68</t>
  </si>
  <si>
    <t>2-2023-010804</t>
  </si>
  <si>
    <t>1-2023-028487</t>
  </si>
  <si>
    <t>Favorable</t>
  </si>
  <si>
    <t>3-2023-015174
3-2023-021740</t>
  </si>
  <si>
    <t>https://minenergiacol.sharepoint.com/:f:/r/sites/GRUPOFONDOSPNER/Shared%20Documents/5.%20DUPIS/01.%20PROYECTOS%202023-2026/DUPIS%202023/2023-Peque%C3%B1a%20Central%20Hidroel%C3%A9ctrica%20NARE?csf=1&amp;web=1&amp;e=S5rckM</t>
  </si>
  <si>
    <t>Resolución 40541 del 31 de agosto de 2023</t>
  </si>
  <si>
    <t>Concepto Favorable / Se hace alcance mediante radicado 3-2023-021740 con concepto Favorable</t>
  </si>
  <si>
    <t>1-2023-022071</t>
  </si>
  <si>
    <t>GENERADORA AURRA S.A.S,</t>
  </si>
  <si>
    <t xml:space="preserve"> 900569631-5 </t>
  </si>
  <si>
    <t>dionisenriquediazcochero@gmail.com</t>
  </si>
  <si>
    <t>PEQUEÑA CENTRAL HIDROELECTRICA PCH AURRA- SUCIA</t>
  </si>
  <si>
    <t>ANTIOQUIA-SAN PEDRO DE LOS MILAGROS</t>
  </si>
  <si>
    <t>ANTIOQUIA-SAN JERÓNIMO</t>
  </si>
  <si>
    <t>ANTIOQUIA-SOPETRÁN</t>
  </si>
  <si>
    <t>Pantanillo, Cenegueta</t>
  </si>
  <si>
    <t>2-2023-014392</t>
  </si>
  <si>
    <t>1-2023-030922</t>
  </si>
  <si>
    <t xml:space="preserve"> 3-2023-018191</t>
  </si>
  <si>
    <t>https://minenergiacol.sharepoint.com/:f:/r/sites/GRUPOFONDOSPNER/Shared%20Documents/5.%20DUPIS/01.%20PROYECTOS%202023-2026/DUPIS%202023/2023-Peque%C3%B1a%20Central%20Hidroel%C3%A9ctrica%20-PCH%20Aurra-Sucia?csf=1&amp;web=1&amp;e=lBIJoB</t>
  </si>
  <si>
    <t>Resolución 40510 del 11 de agosto de 2023</t>
  </si>
  <si>
    <t>Concepto Favorable</t>
  </si>
  <si>
    <t>1-2023-026386</t>
  </si>
  <si>
    <t>Gestión energetica S.A. E.S.P.</t>
  </si>
  <si>
    <t>800194208-9</t>
  </si>
  <si>
    <t>ventanillaunica@gensa.com.co</t>
  </si>
  <si>
    <t>Pequeña central Hidroeléctrica Río Hondo</t>
  </si>
  <si>
    <t>CALDAS</t>
  </si>
  <si>
    <t>CALDAS-SAMANA</t>
  </si>
  <si>
    <t>Cristales</t>
  </si>
  <si>
    <t>2-2023-015635</t>
  </si>
  <si>
    <t>1-2023-032963</t>
  </si>
  <si>
    <t>3-2024-028581</t>
  </si>
  <si>
    <t>https://minenergiacol.sharepoint.com/:f:/r/sites/GRUPOFONDOSPNER/Shared%20Documents/5.%20DUPIS/01.%20PROYECTOS%202023-2026/DUPIS%202023/2023-Peque%C3%B1a%20Central%20Hidroel%C3%A9ctrica%20R%C3%ADo%20Hondo?csf=1&amp;web=1&amp;e=VH3v5P</t>
  </si>
  <si>
    <t>Resolucion 40542 del 31 de agosto de 2023</t>
  </si>
  <si>
    <t>1-2024-032575</t>
  </si>
  <si>
    <t>1-2024-032578
1-2024-032626</t>
  </si>
  <si>
    <t>AES Colombia</t>
  </si>
  <si>
    <t>830.025.205-2</t>
  </si>
  <si>
    <t>juan.laverde@aes.com</t>
  </si>
  <si>
    <t>AES Solar 3 (Girasoles)</t>
  </si>
  <si>
    <t>TOLIMA</t>
  </si>
  <si>
    <t>TOLIMA-ARMERO</t>
  </si>
  <si>
    <t>San felipe y fundadores</t>
  </si>
  <si>
    <t>19,56</t>
  </si>
  <si>
    <t>2-2024-027278</t>
  </si>
  <si>
    <t>2-2024-032112</t>
  </si>
  <si>
    <t>2024 - AES SOLAR 3</t>
  </si>
  <si>
    <t>Tramite finalizado por no subsanación mediante radicado 2-2024-032112</t>
  </si>
  <si>
    <t>1-2024-047308</t>
  </si>
  <si>
    <t>1-2024-047255
1-2024-047262
1-2024-047292
1-2024-047295</t>
  </si>
  <si>
    <t/>
  </si>
  <si>
    <t>Laura Baracaldo</t>
  </si>
  <si>
    <t>SI</t>
  </si>
  <si>
    <t>2-2024-046146</t>
  </si>
  <si>
    <t>2024 - AES SOLAR 3 Nov</t>
  </si>
  <si>
    <t xml:space="preserve">Tramite finalizado por no subsanación </t>
  </si>
  <si>
    <t>1-2024-049156</t>
  </si>
  <si>
    <t>1-2024-049164
1-2024-049216
1-2024-049676
1-2024-049156</t>
  </si>
  <si>
    <t xml:space="preserve">ISAGEN S.A. E.S.P. </t>
  </si>
  <si>
    <t>811.000.740-4</t>
  </si>
  <si>
    <t>correspondencia@isagen.com.co</t>
  </si>
  <si>
    <t>Proyecto Hidroeléctrico San Bartolome</t>
  </si>
  <si>
    <t>ANTIOQUIA-REMEDIOS</t>
  </si>
  <si>
    <t>ANTIOQUIA-YOLOMBÓ</t>
  </si>
  <si>
    <t>ANTIOQUIA-PUERTO BERRÍO</t>
  </si>
  <si>
    <t>REMEDIOS (chorro de lagrimas) YOLOMBO (los totumos) PUERTOBERRIO(bodegas)</t>
  </si>
  <si>
    <t>350,58</t>
  </si>
  <si>
    <t>3-2024-047183</t>
  </si>
  <si>
    <t>2024 - ISAGEN SAN BARTOLOME</t>
  </si>
  <si>
    <t>Resolución 40164 del 09 de abril de 2025</t>
  </si>
  <si>
    <t>1-2024-016427</t>
  </si>
  <si>
    <t>2-2024-012349
2-2024-017261
2-2024-031939
2-2024-037193</t>
  </si>
  <si>
    <t>HZ ENERGY S.A.S. E.S.P.</t>
  </si>
  <si>
    <t>900358272-9</t>
  </si>
  <si>
    <t>info@hzenergy.com.co</t>
  </si>
  <si>
    <t>Pequeña Central Hidroelectrica Hidromonos 9.9 MW</t>
  </si>
  <si>
    <t>ANTIOQUIA-AMALFI</t>
  </si>
  <si>
    <t>PDET</t>
  </si>
  <si>
    <t>ZOMAC</t>
  </si>
  <si>
    <t>ANTIOQUIA-VEGACHÍ</t>
  </si>
  <si>
    <t>subestación El TIGRE</t>
  </si>
  <si>
    <t>15,55</t>
  </si>
  <si>
    <t>2-2024-012310</t>
  </si>
  <si>
    <t>1-2024-022002</t>
  </si>
  <si>
    <t>3-2024-017516</t>
  </si>
  <si>
    <t>2024 DUPIS HIDROMONOS</t>
  </si>
  <si>
    <t>Resolución 40628 del 29 de diciembre de  2025</t>
  </si>
  <si>
    <t>Concepto no favorable por no cumplimiento de requisitos respecto a Licencia Ambiental.</t>
  </si>
  <si>
    <t>1-2024-027259</t>
  </si>
  <si>
    <t>3-2024-027863</t>
  </si>
  <si>
    <t>DESARROLLO DE ENERGIA RENOVABLE SAS ESP</t>
  </si>
  <si>
    <t>900902643-1</t>
  </si>
  <si>
    <t>lukas.botero@hbi.com.co</t>
  </si>
  <si>
    <t>Proyectos Hidroelecricos Santa Rosa y Altamira</t>
  </si>
  <si>
    <t>BOYACÁ-SANTANA</t>
  </si>
  <si>
    <t>subestación Suaita a 115 Kv</t>
  </si>
  <si>
    <t>3-2024-037397
3-2024-046883</t>
  </si>
  <si>
    <t>2024- Proyectos Hidroeléctricos Santa Rosa y Altamira</t>
  </si>
  <si>
    <t>RES 40510 21 NOV 2024 MODIFICADA POR Resolución 40604 del 22/12/2025</t>
  </si>
  <si>
    <t>1-2024-003226</t>
  </si>
  <si>
    <t>FUENTES DE ENERGIA RENOVABLE S.A.S. E.S.P.</t>
  </si>
  <si>
    <t>Pequeña Central Hidroeléctrica El Limón (Hidrolimón) - PCH El Limón</t>
  </si>
  <si>
    <t>ANTIOQUIA-CISNEROS</t>
  </si>
  <si>
    <t>2-2024-002767</t>
  </si>
  <si>
    <t>1-2024-010458  </t>
  </si>
  <si>
    <t>3-2024-008581</t>
  </si>
  <si>
    <t>2024-PCH El Limón</t>
  </si>
  <si>
    <t>Resolución 40154 del 05/05/2024</t>
  </si>
  <si>
    <t xml:space="preserve"> 1-2024-054394</t>
  </si>
  <si>
    <t>Sociedad Bosques Solares de los Llanos 8 S.A.S E.S.P</t>
  </si>
  <si>
    <t>900897275-2</t>
  </si>
  <si>
    <t>asistente@solargreen.com.co</t>
  </si>
  <si>
    <t>BOSQUES SOLARES DE LOS LLANOS 8 (170 MW)  SU CONEXIÓN A LA SUBESTACIÓN OCOA 115 KV</t>
  </si>
  <si>
    <t>META</t>
  </si>
  <si>
    <t>META-VILLAVICENCIO</t>
  </si>
  <si>
    <t>Araguaney, Barcelona, El Cocuy, Rio Negrito, Las Mercedes, San Luis de Ocoa</t>
  </si>
  <si>
    <t>2-2024-045642</t>
  </si>
  <si>
    <t>2024-Proyecto SF Bosque Solares de los Llanos 8 (170MW)</t>
  </si>
  <si>
    <t>1-2024-056752</t>
  </si>
  <si>
    <t>1-2025-036011
2-2025-034099</t>
  </si>
  <si>
    <t>HIDROTIGRE S.A.S. E.S.P.</t>
  </si>
  <si>
    <t>901487201-2</t>
  </si>
  <si>
    <t>PEQUEÑA CENTRAL HIDROLECTRICA HIDROTIGRE 4,5 MW</t>
  </si>
  <si>
    <t>Barcelona, El Cocuy, Rio Negrito, Las Mercedes y San Luis de Ocoa</t>
  </si>
  <si>
    <t>3-2024-049947</t>
  </si>
  <si>
    <t>2024-PCH HIDROTIGRE</t>
  </si>
  <si>
    <t>Resolución 40186 del 06 de abril 2026</t>
  </si>
  <si>
    <t>1-2025-028721</t>
  </si>
  <si>
    <t>1-2025-028745
 1-2025-028739
1-2025-028738
1-2025-028721</t>
  </si>
  <si>
    <t>830025205-2</t>
  </si>
  <si>
    <t>federico.echavarria@aes.com</t>
  </si>
  <si>
    <t>AES Solar 3 Girasoles</t>
  </si>
  <si>
    <t>2-2025-024055</t>
  </si>
  <si>
    <t>1-2025-037489  </t>
  </si>
  <si>
    <t>3-2025-040978</t>
  </si>
  <si>
    <t>2025 - AES SOLAR 3-GIRASOLES</t>
  </si>
  <si>
    <t>Resolución 40185 del 06 de abril 2026</t>
  </si>
  <si>
    <t>Concepto Favorable 2-2025-031744 de 4 de agosto de 2025 solicitud de prórroga</t>
  </si>
  <si>
    <t>1-2025-027707</t>
  </si>
  <si>
    <t>BAVARIA &amp; CÍA. S.C.A.</t>
  </si>
  <si>
    <t>860005224-6</t>
  </si>
  <si>
    <t>notificaciones@ab-inbev.com</t>
  </si>
  <si>
    <t>Transmisión</t>
  </si>
  <si>
    <t>LÍNEA DE TRANSMISIÓN ELÉCTRICA 34,5 KV SABANALARGA – CERVECERÍA DEL ATLÁNTICO</t>
  </si>
  <si>
    <t>ATLÁNTICO</t>
  </si>
  <si>
    <t>ATLÁNTICO-SABANALARGA</t>
  </si>
  <si>
    <t>ATLÁNTICO-GALAPA</t>
  </si>
  <si>
    <t>2-2025-026289</t>
  </si>
  <si>
    <t>1-2025-040551</t>
  </si>
  <si>
    <t>3-2025-039521</t>
  </si>
  <si>
    <t>2025 - LÍNEA DE TRANSMISIÓN ELÉCTRICA BAVARIA</t>
  </si>
  <si>
    <t>40129 del 25 de febrero de 2026</t>
  </si>
  <si>
    <t>1-2025-022078</t>
  </si>
  <si>
    <t xml:space="preserve"> PARQUE SOLAR MINERO S.A.S. E.S.P</t>
  </si>
  <si>
    <t>901512138-3</t>
  </si>
  <si>
    <t>ledyjohanamartinez@gmail.com</t>
  </si>
  <si>
    <t>PARQUE SOLAR MINERO 9,9 MW y su línea de conexión de 34,5 kV</t>
  </si>
  <si>
    <t>CUNDINAMARCA-GUACHETÁ</t>
  </si>
  <si>
    <t>2-2025-024464</t>
  </si>
  <si>
    <t>2025 - PARQUE SOLAR 9,9 MW Y SU LINEA DE CONEXION</t>
  </si>
  <si>
    <t>Tramite finalizado por no claridad en la solicitud</t>
  </si>
  <si>
    <t>1-2025-055602</t>
  </si>
  <si>
    <t>Tamarino Colombia SAS ESP</t>
  </si>
  <si>
    <t>901610845-2</t>
  </si>
  <si>
    <t>alejandra.corredor@ibvogt.com</t>
  </si>
  <si>
    <t>Planta Solar Tamarino 200MW</t>
  </si>
  <si>
    <t>ANTIOQUIA-PUERTO NARE</t>
  </si>
  <si>
    <t>436,78</t>
  </si>
  <si>
    <t>Sebastián Pachón</t>
  </si>
  <si>
    <t>2-2025-052423</t>
  </si>
  <si>
    <t>1-2025-060368</t>
  </si>
  <si>
    <t>3-2025-058933</t>
  </si>
  <si>
    <t>2025 - Parque Solar Fotovoltaico Tamarino</t>
  </si>
  <si>
    <t>PENDIENTE</t>
  </si>
  <si>
    <t>1-2025-010129</t>
  </si>
  <si>
    <t>Greenwood Energy SAS ESP</t>
  </si>
  <si>
    <t>901230222-3</t>
  </si>
  <si>
    <t>maria.gaona@greenwood.energy</t>
  </si>
  <si>
    <t>Parque Solar Terra I y Parque Solar Terra II</t>
  </si>
  <si>
    <t>CESAR</t>
  </si>
  <si>
    <t>CESAR-EL COPEY</t>
  </si>
  <si>
    <t>197,3</t>
  </si>
  <si>
    <t>2-2025-011747</t>
  </si>
  <si>
    <t>1-2025-021434</t>
  </si>
  <si>
    <t>2-2025-026287</t>
  </si>
  <si>
    <t>2025 - TERRA I Y II</t>
  </si>
  <si>
    <t>Tramite finalizado por no subsanación mediante  radicado 2-2025-026287</t>
  </si>
  <si>
    <t>1-2025-044934</t>
  </si>
  <si>
    <t>3-2025-044180</t>
  </si>
  <si>
    <t>2025 - TERRA I Y TERRA II (Reglamentos)</t>
  </si>
  <si>
    <t>Resolución 40531 del 07/11/2025</t>
  </si>
  <si>
    <t>Tramite realizado por el grupo de reglamentos</t>
  </si>
  <si>
    <t>1-2025-046685</t>
  </si>
  <si>
    <t>INVERSIONES PCH EL REMANSO S.A.S E.S.P</t>
  </si>
  <si>
    <t>901494641-9</t>
  </si>
  <si>
    <t>pchelremanso@gmail.com</t>
  </si>
  <si>
    <t>PEQUEÑA CENTRAL HIDROELÉCTRICA EL REMANSO</t>
  </si>
  <si>
    <t>ANTIOQUIA-FRONTINO</t>
  </si>
  <si>
    <t>ANTIOQUIA-ABRIAQUÍ</t>
  </si>
  <si>
    <t>2-2025-044064</t>
  </si>
  <si>
    <t>2025 - PCH El Remanso</t>
  </si>
  <si>
    <t>Tramite finalizado / Tramite realizado por el grupo de reglamentos</t>
  </si>
  <si>
    <t>1-2025-056664
1-2025-057192
1-2025-057200
1-2025-057202
1-2025-057203</t>
  </si>
  <si>
    <t>2-2025-056330</t>
  </si>
  <si>
    <t>1-2025-064434
1-2025-064433
1-2025-064432
1-2025-064431
1-2025-064430
1-2025-064429</t>
  </si>
  <si>
    <t>2-2026-001368</t>
  </si>
  <si>
    <t>2025 - PCH El Remanso SAS</t>
  </si>
  <si>
    <t>Tramite finalizado mediante radicado 2-2026-001368</t>
  </si>
  <si>
    <t>1-2025-020633</t>
  </si>
  <si>
    <t>GR PARQUE SOLAR SOL DE CIMITARRA S.A.S.E.S.P.</t>
  </si>
  <si>
    <t>901612659-8</t>
  </si>
  <si>
    <t>lguzman@grenergy.eu</t>
  </si>
  <si>
    <t>PROYECTO DE GENERACIÓN FOTOVOLTAICA GR PARQUE SOL DE CIMITARRA 9.9 MW – 34.5 kV</t>
  </si>
  <si>
    <t>SANTANDER-CIMITARRA</t>
  </si>
  <si>
    <t>Patio bonito</t>
  </si>
  <si>
    <t>2-2025-024623</t>
  </si>
  <si>
    <t>1-2025-038610</t>
  </si>
  <si>
    <t>2-2025-037344</t>
  </si>
  <si>
    <t>2025 - PLANTA FOTOVOLTAICA SOL DE CIMITARRA 9,9 MW</t>
  </si>
  <si>
    <t>Tramite finalizado mediante radicado 2-2025-037344</t>
  </si>
  <si>
    <t>1-2026-011045</t>
  </si>
  <si>
    <t>Inversiones PCH El Remanso SAS ESP</t>
  </si>
  <si>
    <t>901.494.641-9</t>
  </si>
  <si>
    <t>pchelremanso@gmaail.com</t>
  </si>
  <si>
    <t>PCH El Remanso 17 MW</t>
  </si>
  <si>
    <t>La Nancuí, Potreros II, Quimulá, Santa Teresa, La Antigua y Pontón</t>
  </si>
  <si>
    <t>16,37</t>
  </si>
  <si>
    <t>2-2026-012783</t>
  </si>
  <si>
    <t>1-2026-018116</t>
  </si>
  <si>
    <t>3-2026-026325</t>
  </si>
  <si>
    <t>2026 - PCH EL REMANSO</t>
  </si>
  <si>
    <t>1-2026-015849</t>
  </si>
  <si>
    <t>BARZALOSA SAS ESP</t>
  </si>
  <si>
    <t>901477295-1</t>
  </si>
  <si>
    <t>yvillamizar@ocampoduque.com</t>
  </si>
  <si>
    <t>PLANTA SOLAR FOTOVOLTAICA BARZALOSA 100MW</t>
  </si>
  <si>
    <t>NARIÑO-ALBÁN</t>
  </si>
  <si>
    <t>288,69</t>
  </si>
  <si>
    <t>2-2026-019406</t>
  </si>
  <si>
    <t>En tramite</t>
  </si>
  <si>
    <t>2026-PLANTA SOLAR BARZALOSA 100 MW</t>
  </si>
  <si>
    <t>Opción</t>
  </si>
  <si>
    <t>Descripción</t>
  </si>
  <si>
    <t>Sin información</t>
  </si>
  <si>
    <t>Departamento</t>
  </si>
  <si>
    <t>Municipio</t>
  </si>
  <si>
    <t>AMAZONAS</t>
  </si>
  <si>
    <t>AMAZONAS-EL ENCANTO</t>
  </si>
  <si>
    <t>AMAZONAS-LA CHORRERA</t>
  </si>
  <si>
    <t>Distribución</t>
  </si>
  <si>
    <t>ARAUCA</t>
  </si>
  <si>
    <t>AMAZONAS-LA PEDRERA</t>
  </si>
  <si>
    <t>ARCHIPIÉLAGO DE SAN ANDRÉS, PROVIDENCIA Y SANTA CATALINA</t>
  </si>
  <si>
    <t>AMAZONAS-LA VICTORIA</t>
  </si>
  <si>
    <t>AMAZONAS-LETICIA</t>
  </si>
  <si>
    <t>BOGOTÁ, D.C.</t>
  </si>
  <si>
    <t>AMAZONAS-MIRITÍ - PARANÁ</t>
  </si>
  <si>
    <t>BOLÍVAR</t>
  </si>
  <si>
    <t>AMAZONAS-PUERTO ALEGRÍA</t>
  </si>
  <si>
    <t>AMAZONAS-PUERTO ARICA</t>
  </si>
  <si>
    <t>AMAZONAS-PUERTO NARIÑO</t>
  </si>
  <si>
    <t>CAQUETÁ</t>
  </si>
  <si>
    <t>AMAZONAS-PUERTO SANTANDER</t>
  </si>
  <si>
    <t>CASANARE</t>
  </si>
  <si>
    <t>AMAZONAS-TARAPACÁ</t>
  </si>
  <si>
    <t>CAUCA</t>
  </si>
  <si>
    <t>ANTIOQUIA-ABEJORRAL</t>
  </si>
  <si>
    <t>CHOCÓ</t>
  </si>
  <si>
    <t>CÓRDOBA</t>
  </si>
  <si>
    <t>ANTIOQUIA-AMAGÁ</t>
  </si>
  <si>
    <t>GUAINÍA</t>
  </si>
  <si>
    <t>GUAVIARE</t>
  </si>
  <si>
    <t>ANTIOQUIA-ANGELÓPOLIS</t>
  </si>
  <si>
    <t>HUILA</t>
  </si>
  <si>
    <t>ANTIOQUIA-ANGOSTURA</t>
  </si>
  <si>
    <t>LA GUAJIRA</t>
  </si>
  <si>
    <t>ANTIOQUIA-ANORÍ</t>
  </si>
  <si>
    <t>MAGDALENA</t>
  </si>
  <si>
    <t>ANTIOQUIA-ANZÁ</t>
  </si>
  <si>
    <t>ANTIOQUIA-APARTADÓ</t>
  </si>
  <si>
    <t>NARIÑO</t>
  </si>
  <si>
    <t>ANTIOQUIA-ARBOLETES</t>
  </si>
  <si>
    <t>NORTE DE SANTANDER</t>
  </si>
  <si>
    <t>ANTIOQUIA-ARGELIA</t>
  </si>
  <si>
    <t>PUTUMAYO</t>
  </si>
  <si>
    <t>ANTIOQUIA-ARMENIA</t>
  </si>
  <si>
    <t>QUINDÍO</t>
  </si>
  <si>
    <t>ANTIOQUIA-BARBOSA</t>
  </si>
  <si>
    <t>RISARALDA</t>
  </si>
  <si>
    <t>ANTIOQUIA-BELLO</t>
  </si>
  <si>
    <t>ANTIOQUIA-BELMIRA</t>
  </si>
  <si>
    <t>SUCRE</t>
  </si>
  <si>
    <t>ANTIOQUIA-BETULIA</t>
  </si>
  <si>
    <t>VALLE DEL CAUCA</t>
  </si>
  <si>
    <t>ANTIOQUIA-BRICEÑO</t>
  </si>
  <si>
    <t>ANTIOQUIA-BURITICÁ</t>
  </si>
  <si>
    <t>VICHADA</t>
  </si>
  <si>
    <t>ANTIOQUIA-CÁCERES</t>
  </si>
  <si>
    <t>ANTIOQUIA-CAICEDO</t>
  </si>
  <si>
    <t>ANTIOQUIA-CALDAS</t>
  </si>
  <si>
    <t>ANTIOQUIA-CAMPAMENTO</t>
  </si>
  <si>
    <t>ANTIOQUIA-CAÑASGORDAS</t>
  </si>
  <si>
    <t>ANTIOQUIA-CARACOLÍ</t>
  </si>
  <si>
    <t>ANTIOQUIA-CARAMANTA</t>
  </si>
  <si>
    <t>ANTIOQUIA-CAREPA</t>
  </si>
  <si>
    <t>ANTIOQUIA-CAROLINA</t>
  </si>
  <si>
    <t>ANTIOQUIA-CAUCASIA</t>
  </si>
  <si>
    <t>ANTIOQUIA-CHIGORODÓ</t>
  </si>
  <si>
    <t>ANTIOQUIA-CIUDAD BOLÍVAR</t>
  </si>
  <si>
    <t>ANTIOQUIA-COCORNÁ</t>
  </si>
  <si>
    <t>ANTIOQUIA-CONCEPCIÓN</t>
  </si>
  <si>
    <t>ANTIOQUIA-CONCORDIA</t>
  </si>
  <si>
    <t>ANTIOQUIA-COPACABANA</t>
  </si>
  <si>
    <t>ANTIOQUIA-DABEIBA</t>
  </si>
  <si>
    <t>ANTIOQUIA-DONMATÍAS</t>
  </si>
  <si>
    <t>ANTIOQUIA-EBÉJICO</t>
  </si>
  <si>
    <t>ANTIOQUIA-EL BAGRE</t>
  </si>
  <si>
    <t>ANTIOQUIA-EL CARMEN DE VIBORAL</t>
  </si>
  <si>
    <t>ANTIOQUIA-EL SANTUARIO</t>
  </si>
  <si>
    <t>ANTIOQUIA-ENTRERRÍOS</t>
  </si>
  <si>
    <t>ANTIOQUIA-ENVIGADO</t>
  </si>
  <si>
    <t>ANTIOQUIA-FREDONIA</t>
  </si>
  <si>
    <t>ANTIOQUIA-GIRALDO</t>
  </si>
  <si>
    <t>ANTIOQUIA-GIRARDOTA</t>
  </si>
  <si>
    <t>ANTIOQUIA-GÓMEZ PLATA</t>
  </si>
  <si>
    <t>ANTIOQUIA-GRANADA</t>
  </si>
  <si>
    <t>ANTIOQUIA-GUADALUPE</t>
  </si>
  <si>
    <t>ANTIOQUIA-GUARNE</t>
  </si>
  <si>
    <t>ANTIOQUIA-GUATAPÉ</t>
  </si>
  <si>
    <t>ANTIOQUIA-HELICONIA</t>
  </si>
  <si>
    <t>ANTIOQUIA-HISPANIA</t>
  </si>
  <si>
    <t>ANTIOQUIA-ITAGÜÍ</t>
  </si>
  <si>
    <t>ANTIOQUIA-ITUANGO</t>
  </si>
  <si>
    <t>ANTIOQUIA-JARDÍN</t>
  </si>
  <si>
    <t>ANTIOQUIA-LA CEJA</t>
  </si>
  <si>
    <t>ANTIOQUIA-LA ESTRELLA</t>
  </si>
  <si>
    <t>ANTIOQUIA-LA PINTADA</t>
  </si>
  <si>
    <t>ANTIOQUIA-LA UNIÓN</t>
  </si>
  <si>
    <t>ANTIOQUIA-LIBORINA</t>
  </si>
  <si>
    <t>ANTIOQUIA-MACEO</t>
  </si>
  <si>
    <t>ANTIOQUIA-MARINILLA</t>
  </si>
  <si>
    <t>ANTIOQUIA-MEDELLÍN</t>
  </si>
  <si>
    <t>ANTIOQUIA-MONTEBELLO</t>
  </si>
  <si>
    <t>ANTIOQUIA-MURINDÓ</t>
  </si>
  <si>
    <t>ANTIOQUIA-MUTATÁ</t>
  </si>
  <si>
    <t>ANTIOQUIA-NARIÑO</t>
  </si>
  <si>
    <t>ANTIOQUIA-NECHÍ</t>
  </si>
  <si>
    <t>ANTIOQUIA-NECOCLÍ</t>
  </si>
  <si>
    <t>ANTIOQUIA-OLAYA</t>
  </si>
  <si>
    <t>ANTIOQUIA-PEÑOL</t>
  </si>
  <si>
    <t>ANTIOQUIA-PEQUE</t>
  </si>
  <si>
    <t>ANTIOQUIA-PUEBLORRICO</t>
  </si>
  <si>
    <t>ANTIOQUIA-PUERTO TRIUNFO</t>
  </si>
  <si>
    <t>ANTIOQUIA-RETIRO</t>
  </si>
  <si>
    <t>ANTIOQUIA-RIONEGRO</t>
  </si>
  <si>
    <t>ANTIOQUIA-SABANALARGA</t>
  </si>
  <si>
    <t>ANTIOQUIA-SABANETA</t>
  </si>
  <si>
    <t>ANTIOQUIA-SALGAR</t>
  </si>
  <si>
    <t>ANTIOQUIA-SAN ANDRÉS DE CUERQUÍA</t>
  </si>
  <si>
    <t>ANTIOQUIA-SAN CARLOS</t>
  </si>
  <si>
    <t>ANTIOQUIA-SAN FRANCISCO</t>
  </si>
  <si>
    <t>ANTIOQUIA-SAN JOSÉ DE LA MONTAÑA</t>
  </si>
  <si>
    <t>ANTIOQUIA-SAN JUAN DE URABÁ</t>
  </si>
  <si>
    <t>ANTIOQUIA-SAN LUIS</t>
  </si>
  <si>
    <t>ANTIOQUIA-SAN PEDRO DE URABÁ</t>
  </si>
  <si>
    <t>ANTIOQUIA-SAN RAFAEL</t>
  </si>
  <si>
    <t>ANTIOQUIA-SAN ROQUE</t>
  </si>
  <si>
    <t>ANTIOQUIA-SAN VICENTE FERRER</t>
  </si>
  <si>
    <t>ANTIOQUIA-SANTA BÁRBARA</t>
  </si>
  <si>
    <t>ANTIOQUIA-SANTA FÉ DE ANTIOQUIA</t>
  </si>
  <si>
    <t>ANTIOQUIA-SANTA ROSA DE OSOS</t>
  </si>
  <si>
    <t>ANTIOQUIA-SEGOVIA</t>
  </si>
  <si>
    <t>ANTIOQUIA-SONSÓN</t>
  </si>
  <si>
    <t>ANTIOQUIA-TÁMESIS</t>
  </si>
  <si>
    <t>ANTIOQUIA-TARAZÁ</t>
  </si>
  <si>
    <t>ANTIOQUIA-TARSO</t>
  </si>
  <si>
    <t>ANTIOQUIA-TITIRIBÍ</t>
  </si>
  <si>
    <t>ANTIOQUIA-TOLEDO</t>
  </si>
  <si>
    <t>ANTIOQUIA-TURBO</t>
  </si>
  <si>
    <t>ANTIOQUIA-URAMITA</t>
  </si>
  <si>
    <t>ANTIOQUIA-URRAO</t>
  </si>
  <si>
    <t>ANTIOQUIA-VALDIVIA</t>
  </si>
  <si>
    <t>ANTIOQUIA-VALPARAÍSO</t>
  </si>
  <si>
    <t>ANTIOQUIA-VENECIA</t>
  </si>
  <si>
    <t>ANTIOQUIA-VIGÍA DEL FUERTE</t>
  </si>
  <si>
    <t>ANTIOQUIA-YALÍ</t>
  </si>
  <si>
    <t>ANTIOQUIA-YARUMAL</t>
  </si>
  <si>
    <t>ANTIOQUIA-YONDÓ</t>
  </si>
  <si>
    <t>ANTIOQUIA-ZARAGOZA</t>
  </si>
  <si>
    <t>ARAUCA-ARAUCA</t>
  </si>
  <si>
    <t>ARAUCA-ARAUQUITA</t>
  </si>
  <si>
    <t>ARAUCA-CRAVO NORTE</t>
  </si>
  <si>
    <t>ARAUCA-FORTUL</t>
  </si>
  <si>
    <t>ARAUCA-PUERTO RONDÓN</t>
  </si>
  <si>
    <t>ARAUCA-SARAVENA</t>
  </si>
  <si>
    <t>ARAUCA-TAME</t>
  </si>
  <si>
    <t>ARCHIPIÉLAGO DE SAN ANDRÉS, PROVIDENCIA Y SANTA CATALINA-PROVIDENCIA</t>
  </si>
  <si>
    <t>ARCHIPIÉLAGO DE SAN ANDRÉS, PROVIDENCIA Y SANTA CATALINA-SAN ANDRÉS</t>
  </si>
  <si>
    <t>ATLÁNTICO-BARANOA</t>
  </si>
  <si>
    <t>ATLÁNTICO-BARRANQUILLA</t>
  </si>
  <si>
    <t>ATLÁNTICO-CAMPO DE LA CRUZ</t>
  </si>
  <si>
    <t>ATLÁNTICO-CANDELARIA</t>
  </si>
  <si>
    <t>ATLÁNTICO-JUAN DE ACOSTA</t>
  </si>
  <si>
    <t>ATLÁNTICO-LURUACO</t>
  </si>
  <si>
    <t>ATLÁNTICO-MALAMBO</t>
  </si>
  <si>
    <t>ATLÁNTICO-MANATÍ</t>
  </si>
  <si>
    <t>ATLÁNTICO-PALMAR DE VARELA</t>
  </si>
  <si>
    <t>ATLÁNTICO-PIOJÓ</t>
  </si>
  <si>
    <t>ATLÁNTICO-POLONUEVO</t>
  </si>
  <si>
    <t>ATLÁNTICO-PONEDERA</t>
  </si>
  <si>
    <t>ATLÁNTICO-PUERTO COLOMBIA</t>
  </si>
  <si>
    <t>ATLÁNTICO-REPELÓN</t>
  </si>
  <si>
    <t>ATLÁNTICO-SABANAGRANDE</t>
  </si>
  <si>
    <t>ATLÁNTICO-SANTA LUCÍA</t>
  </si>
  <si>
    <t>ATLÁNTICO-SANTO TOMÁS</t>
  </si>
  <si>
    <t>ATLÁNTICO-SOLEDAD</t>
  </si>
  <si>
    <t>ATLÁNTICO-SUAN</t>
  </si>
  <si>
    <t>ATLÁNTICO-TUBARÁ</t>
  </si>
  <si>
    <t>ATLÁNTICO-USIACURÍ</t>
  </si>
  <si>
    <t>BOGOTÁ, D.C.-BOGOTÁ, D.C.</t>
  </si>
  <si>
    <t>BOLÍVAR-ACHÍ</t>
  </si>
  <si>
    <t>BOLÍVAR-ALTOS DEL ROSARIO</t>
  </si>
  <si>
    <t>BOLÍVAR-ARENAL</t>
  </si>
  <si>
    <t>BOLÍVAR-ARJONA</t>
  </si>
  <si>
    <t>BOLÍVAR-ARROYOHONDO</t>
  </si>
  <si>
    <t>BOLÍVAR-BARRANCO DE LOBA</t>
  </si>
  <si>
    <t>BOLÍVAR-CALAMAR</t>
  </si>
  <si>
    <t>BOLÍVAR-CANTAGALLO</t>
  </si>
  <si>
    <t>BOLÍVAR-CARTAGENA DE INDIAS</t>
  </si>
  <si>
    <t>BOLÍVAR-CICUCO</t>
  </si>
  <si>
    <t>BOLÍVAR-CLEMENCIA</t>
  </si>
  <si>
    <t>BOLÍVAR-CÓRDOBA</t>
  </si>
  <si>
    <t>BOLÍVAR-EL CARMEN DE BOLÍVAR</t>
  </si>
  <si>
    <t>BOLÍVAR-EL GUAMO</t>
  </si>
  <si>
    <t>BOLÍVAR-EL PEÑÓN</t>
  </si>
  <si>
    <t>BOLÍVAR-HATILLO DE LOBA</t>
  </si>
  <si>
    <t>BOLÍVAR-MAGANGUÉ</t>
  </si>
  <si>
    <t>BOLÍVAR-MAHATES</t>
  </si>
  <si>
    <t>BOLÍVAR-MARGARITA</t>
  </si>
  <si>
    <t>BOLÍVAR-MARÍA LA BAJA</t>
  </si>
  <si>
    <t>BOLÍVAR-MONTECRISTO</t>
  </si>
  <si>
    <t>BOLÍVAR-MORALES</t>
  </si>
  <si>
    <t>BOLÍVAR-NOROSÍ</t>
  </si>
  <si>
    <t>BOLÍVAR-PINILLOS</t>
  </si>
  <si>
    <t>BOLÍVAR-REGIDOR</t>
  </si>
  <si>
    <t>BOLÍVAR-RÍO VIEJO</t>
  </si>
  <si>
    <t>BOLÍVAR-SAN CRISTÓBAL</t>
  </si>
  <si>
    <t>BOLÍVAR-SAN ESTANISLAO</t>
  </si>
  <si>
    <t>BOLÍVAR-SAN FERNANDO</t>
  </si>
  <si>
    <t>BOLÍVAR-SAN JACINTO</t>
  </si>
  <si>
    <t>BOLÍVAR-SAN JACINTO DEL CAUCA</t>
  </si>
  <si>
    <t>BOLÍVAR-SAN JUAN NEPOMUCENO</t>
  </si>
  <si>
    <t>BOLÍVAR-SAN MARTÍN DE LOBA</t>
  </si>
  <si>
    <t>BOLÍVAR-SAN PABLO</t>
  </si>
  <si>
    <t>BOLÍVAR-SANTA CATALINA</t>
  </si>
  <si>
    <t>BOLÍVAR-SANTA CRUZ DE MOMPOX</t>
  </si>
  <si>
    <t>BOLÍVAR-SANTA ROSA</t>
  </si>
  <si>
    <t>BOLÍVAR-SANTA ROSA DEL SUR</t>
  </si>
  <si>
    <t>BOLÍVAR-SIMITÍ</t>
  </si>
  <si>
    <t>BOLÍVAR-SOPLAVIENTO</t>
  </si>
  <si>
    <t>BOLÍVAR-TALAIGUA NUEVO</t>
  </si>
  <si>
    <t>BOLÍVAR-TIQUISIO</t>
  </si>
  <si>
    <t>BOLÍVAR-TURBACO</t>
  </si>
  <si>
    <t>BOLÍVAR-TURBANA</t>
  </si>
  <si>
    <t>BOLÍVAR-VILLANUEVA</t>
  </si>
  <si>
    <t>BOLÍVAR-ZAMBRANO</t>
  </si>
  <si>
    <t>BOYACÁ-ALMEIDA</t>
  </si>
  <si>
    <t>BOYACÁ-AQUITANIA</t>
  </si>
  <si>
    <t>BOYACÁ-ARCABUCO</t>
  </si>
  <si>
    <t>BOYACÁ-BELÉN</t>
  </si>
  <si>
    <t>BOYACÁ-BERBEO</t>
  </si>
  <si>
    <t>BOYACÁ-BETÉITIVA</t>
  </si>
  <si>
    <t>BOYACÁ-BOAVITA</t>
  </si>
  <si>
    <t>BOYACÁ-BOYACÁ</t>
  </si>
  <si>
    <t>BOYACÁ-BRICEÑO</t>
  </si>
  <si>
    <t>BOYACÁ-BUENAVISTA</t>
  </si>
  <si>
    <t>BOYACÁ-BUSBANZÁ</t>
  </si>
  <si>
    <t>BOYACÁ-CALDAS</t>
  </si>
  <si>
    <t>BOYACÁ-CAMPOHERMOSO</t>
  </si>
  <si>
    <t>BOYACÁ-CERINZA</t>
  </si>
  <si>
    <t>BOYACÁ-CHINAVITA</t>
  </si>
  <si>
    <t>BOYACÁ-CHIQUINQUIRÁ</t>
  </si>
  <si>
    <t>BOYACÁ-CHÍQUIZA</t>
  </si>
  <si>
    <t>BOYACÁ-CHISCAS</t>
  </si>
  <si>
    <t>BOYACÁ-CHITA</t>
  </si>
  <si>
    <t>BOYACÁ-CHIVATÁ</t>
  </si>
  <si>
    <t>BOYACÁ-CHIVOR</t>
  </si>
  <si>
    <t>BOYACÁ-CIÉNEGA</t>
  </si>
  <si>
    <t>BOYACÁ-CÓMBITA</t>
  </si>
  <si>
    <t>BOYACÁ-COPER</t>
  </si>
  <si>
    <t>BOYACÁ-CORRALES</t>
  </si>
  <si>
    <t>BOYACÁ-COVARACHÍA</t>
  </si>
  <si>
    <t>BOYACÁ-CUBARÁ</t>
  </si>
  <si>
    <t>BOYACÁ-CUCAITA</t>
  </si>
  <si>
    <t>BOYACÁ-CUÍTIVA</t>
  </si>
  <si>
    <t>BOYACÁ-DUITAMA</t>
  </si>
  <si>
    <t>BOYACÁ-EL COCUY</t>
  </si>
  <si>
    <t>BOYACÁ-EL ESPINO</t>
  </si>
  <si>
    <t>BOYACÁ-FIRAVITOBA</t>
  </si>
  <si>
    <t>BOYACÁ-FLORESTA</t>
  </si>
  <si>
    <t>BOYACÁ-GACHANTIVÁ</t>
  </si>
  <si>
    <t>BOYACÁ-GÁMEZA</t>
  </si>
  <si>
    <t>BOYACÁ-GARAGOA</t>
  </si>
  <si>
    <t>BOYACÁ-GUACAMAYAS</t>
  </si>
  <si>
    <t>BOYACÁ-GUATEQUE</t>
  </si>
  <si>
    <t>BOYACÁ-GUAYATÁ</t>
  </si>
  <si>
    <t>BOYACÁ-GÜICÁN DE LA SIERRA</t>
  </si>
  <si>
    <t>BOYACÁ-IZA</t>
  </si>
  <si>
    <t>BOYACÁ-JENESANO</t>
  </si>
  <si>
    <t>BOYACÁ-JERICÓ</t>
  </si>
  <si>
    <t>BOYACÁ-LA CAPILLA</t>
  </si>
  <si>
    <t>BOYACÁ-LA UVITA</t>
  </si>
  <si>
    <t>BOYACÁ-LA VICTORIA</t>
  </si>
  <si>
    <t>BOYACÁ-LABRANZAGRANDE</t>
  </si>
  <si>
    <t>BOYACÁ-MACANAL</t>
  </si>
  <si>
    <t>BOYACÁ-MARIPÍ</t>
  </si>
  <si>
    <t>BOYACÁ-MIRAFLORES</t>
  </si>
  <si>
    <t>BOYACÁ-MONGUA</t>
  </si>
  <si>
    <t>BOYACÁ-MONGUÍ</t>
  </si>
  <si>
    <t>BOYACÁ-MONIQUIRÁ</t>
  </si>
  <si>
    <t>BOYACÁ-MOTAVITA</t>
  </si>
  <si>
    <t>BOYACÁ-MUZO</t>
  </si>
  <si>
    <t>BOYACÁ-NOBSA</t>
  </si>
  <si>
    <t>BOYACÁ-NUEVO COLÓN</t>
  </si>
  <si>
    <t>BOYACÁ-OICATÁ</t>
  </si>
  <si>
    <t>BOYACÁ-OTANCHE</t>
  </si>
  <si>
    <t>BOYACÁ-PACHAVITA</t>
  </si>
  <si>
    <t>BOYACÁ-PÁEZ</t>
  </si>
  <si>
    <t>BOYACÁ-PAIPA</t>
  </si>
  <si>
    <t>BOYACÁ-PAJARITO</t>
  </si>
  <si>
    <t>BOYACÁ-PANQUEBA</t>
  </si>
  <si>
    <t>BOYACÁ-PAUNA</t>
  </si>
  <si>
    <t>BOYACÁ-PAYA</t>
  </si>
  <si>
    <t>BOYACÁ-PAZ DE RÍO</t>
  </si>
  <si>
    <t>BOYACÁ-PESCA</t>
  </si>
  <si>
    <t>BOYACÁ-PISBA</t>
  </si>
  <si>
    <t>BOYACÁ-PUERTO BOYACÁ</t>
  </si>
  <si>
    <t>BOYACÁ-QUÍPAMA</t>
  </si>
  <si>
    <t>BOYACÁ-RAMIRIQUÍ</t>
  </si>
  <si>
    <t>BOYACÁ-RÁQUIRA</t>
  </si>
  <si>
    <t>BOYACÁ-RONDÓN</t>
  </si>
  <si>
    <t>BOYACÁ-SABOYÁ</t>
  </si>
  <si>
    <t>BOYACÁ-SÁCHICA</t>
  </si>
  <si>
    <t>BOYACÁ-SAMACÁ</t>
  </si>
  <si>
    <t>BOYACÁ-SAN EDUARDO</t>
  </si>
  <si>
    <t>BOYACÁ-SAN JOSÉ DE PARE</t>
  </si>
  <si>
    <t>BOYACÁ-SAN LUIS DE GACENO</t>
  </si>
  <si>
    <t>BOYACÁ-SAN MATEO</t>
  </si>
  <si>
    <t>BOYACÁ-SAN MIGUEL DE SEMA</t>
  </si>
  <si>
    <t>BOYACÁ-SAN PABLO DE BORBUR</t>
  </si>
  <si>
    <t>BOYACÁ-SANTA MARÍA</t>
  </si>
  <si>
    <t>BOYACÁ-SANTA ROSA DE VITERBO</t>
  </si>
  <si>
    <t>BOYACÁ-SANTA SOFÍA</t>
  </si>
  <si>
    <t>BOYACÁ-SATIVANORTE</t>
  </si>
  <si>
    <t>BOYACÁ-SATIVASUR</t>
  </si>
  <si>
    <t>BOYACÁ-SIACHOQUE</t>
  </si>
  <si>
    <t>BOYACÁ-SOATÁ</t>
  </si>
  <si>
    <t>BOYACÁ-SOCHA</t>
  </si>
  <si>
    <t>BOYACÁ-SOCOTÁ</t>
  </si>
  <si>
    <t>BOYACÁ-SOGAMOSO</t>
  </si>
  <si>
    <t>BOYACÁ-SOMONDOCO</t>
  </si>
  <si>
    <t>BOYACÁ-SORA</t>
  </si>
  <si>
    <t>BOYACÁ-SORACÁ</t>
  </si>
  <si>
    <t>BOYACÁ-SOTAQUIRÁ</t>
  </si>
  <si>
    <t>BOYACÁ-SUSACÓN</t>
  </si>
  <si>
    <t>BOYACÁ-SUTAMARCHÁN</t>
  </si>
  <si>
    <t>BOYACÁ-SUTATENZA</t>
  </si>
  <si>
    <t>BOYACÁ-TASCO</t>
  </si>
  <si>
    <t>BOYACÁ-TENZA</t>
  </si>
  <si>
    <t>BOYACÁ-TIBANÁ</t>
  </si>
  <si>
    <t>BOYACÁ-TIBASOSA</t>
  </si>
  <si>
    <t>BOYACÁ-TINJACÁ</t>
  </si>
  <si>
    <t>BOYACÁ-TIPACOQUE</t>
  </si>
  <si>
    <t>BOYACÁ-TOCA</t>
  </si>
  <si>
    <t>BOYACÁ-TOGÜÍ</t>
  </si>
  <si>
    <t>BOYACÁ-TÓPAGA</t>
  </si>
  <si>
    <t>BOYACÁ-TOTA</t>
  </si>
  <si>
    <t>BOYACÁ-TUNJA</t>
  </si>
  <si>
    <t>BOYACÁ-TUNUNGUÁ</t>
  </si>
  <si>
    <t>BOYACÁ-TURMEQUÉ</t>
  </si>
  <si>
    <t>BOYACÁ-TUTA</t>
  </si>
  <si>
    <t>BOYACÁ-TUTAZÁ</t>
  </si>
  <si>
    <t>BOYACÁ-ÚMBITA</t>
  </si>
  <si>
    <t>BOYACÁ-VENTAQUEMADA</t>
  </si>
  <si>
    <t>BOYACÁ-VILLA DE LEYVA</t>
  </si>
  <si>
    <t>BOYACÁ-VIRACACHÁ</t>
  </si>
  <si>
    <t>BOYACÁ-ZETAQUIRA</t>
  </si>
  <si>
    <t>CALDAS-AGUADAS</t>
  </si>
  <si>
    <t>CALDAS-ANSERMA</t>
  </si>
  <si>
    <t>CALDAS-ARANZAZU</t>
  </si>
  <si>
    <t>CALDAS-BELALCÁZAR</t>
  </si>
  <si>
    <t>CALDAS-CHINCHINÁ</t>
  </si>
  <si>
    <t>CALDAS-FILADELFIA</t>
  </si>
  <si>
    <t>CALDAS-LA DORADA</t>
  </si>
  <si>
    <t>CALDAS-LA MERCED</t>
  </si>
  <si>
    <t>CALDAS-MANIZALES</t>
  </si>
  <si>
    <t>CALDAS-MANZANARES</t>
  </si>
  <si>
    <t>CALDAS-MARMATO</t>
  </si>
  <si>
    <t>CALDAS-MARQUETALIA</t>
  </si>
  <si>
    <t>CALDAS-MARULANDA</t>
  </si>
  <si>
    <t>CALDAS-NEIRA</t>
  </si>
  <si>
    <t>CALDAS-NORCASIA</t>
  </si>
  <si>
    <t>CALDAS-PÁCORA</t>
  </si>
  <si>
    <t>CALDAS-PALESTINA</t>
  </si>
  <si>
    <t>CALDAS-PENSILVANIA</t>
  </si>
  <si>
    <t>CALDAS-RIOSUCIO</t>
  </si>
  <si>
    <t>CALDAS-RISARALDA</t>
  </si>
  <si>
    <t>CALDAS-SALAMINA</t>
  </si>
  <si>
    <t>CALDAS-SAMANÁ</t>
  </si>
  <si>
    <t>CALDAS-SAN JOSÉ</t>
  </si>
  <si>
    <t>CALDAS-SUPÍA</t>
  </si>
  <si>
    <t>CALDAS-VICTORIA</t>
  </si>
  <si>
    <t>CALDAS-VILLAMARÍA</t>
  </si>
  <si>
    <t>CALDAS-VITERBO</t>
  </si>
  <si>
    <t>CAQUETÁ-ALBANIA</t>
  </si>
  <si>
    <t>CAQUETÁ-BELÉN DE LOS ANDAQUÍES</t>
  </si>
  <si>
    <t>CAQUETÁ-CARTAGENA DEL CHAIRÁ</t>
  </si>
  <si>
    <t>CAQUETÁ-CURILLO</t>
  </si>
  <si>
    <t>CAQUETÁ-EL DONCELLO</t>
  </si>
  <si>
    <t>CAQUETÁ-EL PAUJÍL</t>
  </si>
  <si>
    <t>CAQUETÁ-FLORENCIA</t>
  </si>
  <si>
    <t>CAQUETÁ-LA MONTAÑITA</t>
  </si>
  <si>
    <t>CAQUETÁ-MILÁN</t>
  </si>
  <si>
    <t>CAQUETÁ-MORELIA</t>
  </si>
  <si>
    <t>CAQUETÁ-PUERTO RICO</t>
  </si>
  <si>
    <t>CAQUETÁ-SAN JOSÉ DEL FRAGUA</t>
  </si>
  <si>
    <t>CAQUETÁ-SAN VICENTE DEL CAGUÁN</t>
  </si>
  <si>
    <t>CAQUETÁ-SOLANO</t>
  </si>
  <si>
    <t>CAQUETÁ-SOLITA</t>
  </si>
  <si>
    <t>CAQUETÁ-VALPARAÍSO</t>
  </si>
  <si>
    <t>CASANARE-AGUAZUL</t>
  </si>
  <si>
    <t>CASANARE-CHÁMEZA</t>
  </si>
  <si>
    <t>CASANARE-HATO COROZAL</t>
  </si>
  <si>
    <t>CASANARE-LA SALINA</t>
  </si>
  <si>
    <t>CASANARE-MANÍ</t>
  </si>
  <si>
    <t>CASANARE-MONTERREY</t>
  </si>
  <si>
    <t>CASANARE-NUNCHÍA</t>
  </si>
  <si>
    <t>CASANARE-OROCUÉ</t>
  </si>
  <si>
    <t>CASANARE-PAZ DE ARIPORO</t>
  </si>
  <si>
    <t>CASANARE-PORE</t>
  </si>
  <si>
    <t>CASANARE-RECETOR</t>
  </si>
  <si>
    <t>CASANARE-SABANALARGA</t>
  </si>
  <si>
    <t>CASANARE-SÁCAMA</t>
  </si>
  <si>
    <t>CASANARE-SAN LUIS DE PALENQUE</t>
  </si>
  <si>
    <t>CASANARE-TÁMARA</t>
  </si>
  <si>
    <t>CASANARE-TAURAMENA</t>
  </si>
  <si>
    <t>CASANARE-TRINIDAD</t>
  </si>
  <si>
    <t>CASANARE-VILLANUEVA</t>
  </si>
  <si>
    <t>CASANARE-YOPAL</t>
  </si>
  <si>
    <t>CAUCA-ALMAGUER</t>
  </si>
  <si>
    <t>CAUCA-ARGELIA</t>
  </si>
  <si>
    <t>CAUCA-BALBOA</t>
  </si>
  <si>
    <t>CAUCA-BOLÍVAR</t>
  </si>
  <si>
    <t>CAUCA-BUENOS AIRES</t>
  </si>
  <si>
    <t>CAUCA-CAJIBÍO</t>
  </si>
  <si>
    <t>CAUCA-CALDONO</t>
  </si>
  <si>
    <t>CAUCA-CALOTO</t>
  </si>
  <si>
    <t>CAUCA-CORINTO</t>
  </si>
  <si>
    <t>CAUCA-EL TAMBO</t>
  </si>
  <si>
    <t>CAUCA-FLORENCIA</t>
  </si>
  <si>
    <t>CAUCA-GUACHENÉ</t>
  </si>
  <si>
    <t>CAUCA-GUAPI</t>
  </si>
  <si>
    <t>CAUCA-INZÁ</t>
  </si>
  <si>
    <t>CAUCA-JAMBALÓ</t>
  </si>
  <si>
    <t>CAUCA-LA SIERRA</t>
  </si>
  <si>
    <t>CAUCA-LA VEGA</t>
  </si>
  <si>
    <t>CAUCA-LÓPEZ DE MICAY</t>
  </si>
  <si>
    <t>CAUCA-MERCADERES</t>
  </si>
  <si>
    <t>CAUCA-MIRANDA</t>
  </si>
  <si>
    <t>CAUCA-MORALES</t>
  </si>
  <si>
    <t>CAUCA-PADILLA</t>
  </si>
  <si>
    <t>CAUCA-PÁEZ</t>
  </si>
  <si>
    <t>CAUCA-PATÍA</t>
  </si>
  <si>
    <t>CAUCA-PIAMONTE</t>
  </si>
  <si>
    <t>CAUCA-PIENDAMÓ - TUNÍA</t>
  </si>
  <si>
    <t>CAUCA-POPAYÁN</t>
  </si>
  <si>
    <t>CAUCA-PUERTO TEJADA</t>
  </si>
  <si>
    <t>CAUCA-PURACÉ</t>
  </si>
  <si>
    <t>CAUCA-ROSAS</t>
  </si>
  <si>
    <t>CAUCA-SAN SEBASTIÁN</t>
  </si>
  <si>
    <t>CAUCA-SANTA ROSA</t>
  </si>
  <si>
    <t>CAUCA-SANTANDER DE QUILICHAO</t>
  </si>
  <si>
    <t>CAUCA-SILVIA</t>
  </si>
  <si>
    <t>CAUCA-SOTARÁ PAISPAMBA</t>
  </si>
  <si>
    <t>CAUCA-SUÁREZ</t>
  </si>
  <si>
    <t>CAUCA-SUCRE</t>
  </si>
  <si>
    <t>CAUCA-TIMBÍO</t>
  </si>
  <si>
    <t>CAUCA-TIMBIQUÍ</t>
  </si>
  <si>
    <t>CAUCA-TORIBÍO</t>
  </si>
  <si>
    <t>CAUCA-TOTORÓ</t>
  </si>
  <si>
    <t>CAUCA-VILLA RICA</t>
  </si>
  <si>
    <t>CESAR-AGUACHICA</t>
  </si>
  <si>
    <t>CESAR-AGUSTÍN CODAZZI</t>
  </si>
  <si>
    <t>CESAR-ASTREA</t>
  </si>
  <si>
    <t>CESAR-BECERRIL</t>
  </si>
  <si>
    <t>CESAR-BOSCONIA</t>
  </si>
  <si>
    <t>CESAR-CHIMICHAGUA</t>
  </si>
  <si>
    <t>CESAR-CHIRIGUANÁ</t>
  </si>
  <si>
    <t>CESAR-CURUMANÍ</t>
  </si>
  <si>
    <t>CESAR-EL PASO</t>
  </si>
  <si>
    <t>CESAR-GAMARRA</t>
  </si>
  <si>
    <t>CESAR-GONZÁLEZ</t>
  </si>
  <si>
    <t>CESAR-LA GLORIA</t>
  </si>
  <si>
    <t>CESAR-LA JAGUA DE IBIRICO</t>
  </si>
  <si>
    <t>CESAR-LA PAZ</t>
  </si>
  <si>
    <t>CESAR-MANAURE BALCÓN DEL CESAR</t>
  </si>
  <si>
    <t>CESAR-PAILITAS</t>
  </si>
  <si>
    <t>CESAR-PELAYA</t>
  </si>
  <si>
    <t>CESAR-PUEBLO BELLO</t>
  </si>
  <si>
    <t>CESAR-RÍO DE ORO</t>
  </si>
  <si>
    <t>CESAR-SAN ALBERTO</t>
  </si>
  <si>
    <t>CESAR-SAN DIEGO</t>
  </si>
  <si>
    <t>CESAR-SAN MARTÍN</t>
  </si>
  <si>
    <t>CESAR-TAMALAMEQUE</t>
  </si>
  <si>
    <t>CESAR-VALLEDUPAR</t>
  </si>
  <si>
    <t>CHOCÓ-ACANDÍ</t>
  </si>
  <si>
    <t>CHOCÓ-ALTO BAUDÓ</t>
  </si>
  <si>
    <t>CHOCÓ-ATRATO</t>
  </si>
  <si>
    <t>CHOCÓ-BAGADÓ</t>
  </si>
  <si>
    <t>CHOCÓ-BAHÍA SOLANO</t>
  </si>
  <si>
    <t>CHOCÓ-BAJO BAUDÓ</t>
  </si>
  <si>
    <t>CHOCÓ-BOJAYÁ</t>
  </si>
  <si>
    <t>CHOCÓ-CARMEN DEL DARIÉN</t>
  </si>
  <si>
    <t>CHOCÓ-CÉRTEGUI</t>
  </si>
  <si>
    <t>CHOCÓ-CONDOTO</t>
  </si>
  <si>
    <t>CHOCÓ-EL CANTÓN DEL SAN PABLO</t>
  </si>
  <si>
    <t>CHOCÓ-EL CARMEN DE ATRATO</t>
  </si>
  <si>
    <t>CHOCÓ-EL LITORAL DEL SAN JUAN</t>
  </si>
  <si>
    <t>CHOCÓ-ISTMINA</t>
  </si>
  <si>
    <t>CHOCÓ-JURADÓ</t>
  </si>
  <si>
    <t>CHOCÓ-LLORÓ</t>
  </si>
  <si>
    <t>CHOCÓ-MEDIO ATRATO</t>
  </si>
  <si>
    <t>CHOCÓ-MEDIO BAUDÓ</t>
  </si>
  <si>
    <t>CHOCÓ-MEDIO SAN JUAN</t>
  </si>
  <si>
    <t>CHOCÓ-NÓVITA</t>
  </si>
  <si>
    <t>CHOCÓ-NUEVO BELÉN DE BAJIRÁ</t>
  </si>
  <si>
    <t>CHOCÓ-NUQUÍ</t>
  </si>
  <si>
    <t>CHOCÓ-QUIBDÓ</t>
  </si>
  <si>
    <t>CHOCÓ-RÍO IRÓ</t>
  </si>
  <si>
    <t>CHOCÓ-RÍO QUITO</t>
  </si>
  <si>
    <t>CHOCÓ-RIOSUCIO</t>
  </si>
  <si>
    <t>CHOCÓ-SAN JOSÉ DEL PALMAR</t>
  </si>
  <si>
    <t>CHOCÓ-SIPÍ</t>
  </si>
  <si>
    <t>CHOCÓ-TADÓ</t>
  </si>
  <si>
    <t>CHOCÓ-UNGUÍA</t>
  </si>
  <si>
    <t>CHOCÓ-UNIÓN PANAMERICANA</t>
  </si>
  <si>
    <t>CÓRDOBA-AYAPEL</t>
  </si>
  <si>
    <t>CÓRDOBA-BUENAVISTA</t>
  </si>
  <si>
    <t>CÓRDOBA-CANALETE</t>
  </si>
  <si>
    <t>CÓRDOBA-CERETÉ</t>
  </si>
  <si>
    <t>CÓRDOBA-CHIMÁ</t>
  </si>
  <si>
    <t>CÓRDOBA-CHINÚ</t>
  </si>
  <si>
    <t>CÓRDOBA-CIÉNAGA DE ORO</t>
  </si>
  <si>
    <t>CÓRDOBA-COTORRA</t>
  </si>
  <si>
    <t>CÓRDOBA-LA APARTADA</t>
  </si>
  <si>
    <t>CÓRDOBA-LORICA</t>
  </si>
  <si>
    <t>CÓRDOBA-LOS CÓRDOBAS</t>
  </si>
  <si>
    <t>CÓRDOBA-MOMIL</t>
  </si>
  <si>
    <t>CÓRDOBA-MONTELÍBANO</t>
  </si>
  <si>
    <t>CÓRDOBA-MONTERÍA</t>
  </si>
  <si>
    <t>CÓRDOBA-MOÑITOS</t>
  </si>
  <si>
    <t>CÓRDOBA-PLANETA RICA</t>
  </si>
  <si>
    <t>CÓRDOBA-PUEBLO NUEVO</t>
  </si>
  <si>
    <t>CÓRDOBA-PUERTO ESCONDIDO</t>
  </si>
  <si>
    <t>CÓRDOBA-PUERTO LIBERTADOR</t>
  </si>
  <si>
    <t>CÓRDOBA-PURÍSIMA DE LA CONCEPCIÓN</t>
  </si>
  <si>
    <t>CÓRDOBA-SAHAGÚN</t>
  </si>
  <si>
    <t>CÓRDOBA-SAN ANDRÉS DE SOTAVENTO</t>
  </si>
  <si>
    <t>CÓRDOBA-SAN ANTERO</t>
  </si>
  <si>
    <t>CÓRDOBA-SAN BERNARDO DEL VIENTO</t>
  </si>
  <si>
    <t>CÓRDOBA-SAN CARLOS</t>
  </si>
  <si>
    <t>CÓRDOBA-SAN JOSÉ DE URÉ</t>
  </si>
  <si>
    <t>CÓRDOBA-SAN PELAYO</t>
  </si>
  <si>
    <t>CÓRDOBA-TIERRALTA</t>
  </si>
  <si>
    <t>CÓRDOBA-TUCHÍN</t>
  </si>
  <si>
    <t>CÓRDOBA-VALENCIA</t>
  </si>
  <si>
    <t>CUNDINAMARCA-AGUA DE DIOS</t>
  </si>
  <si>
    <t>CUNDINAMARCA-ALBÁN</t>
  </si>
  <si>
    <t>CUNDINAMARCA-ANAPOIMA</t>
  </si>
  <si>
    <t>CUNDINAMARCA-ANOLAIMA</t>
  </si>
  <si>
    <t>CUNDINAMARCA-APULO</t>
  </si>
  <si>
    <t>CUNDINAMARCA-ARBELÁEZ</t>
  </si>
  <si>
    <t>CUNDINAMARCA-BELTRÁN</t>
  </si>
  <si>
    <t>CUNDINAMARCA-BITUIMA</t>
  </si>
  <si>
    <t>CUNDINAMARCA-BOJACÁ</t>
  </si>
  <si>
    <t>CUNDINAMARCA-CABRERA</t>
  </si>
  <si>
    <t>CUNDINAMARCA-CACHIPAY</t>
  </si>
  <si>
    <t>CUNDINAMARCA-CAJICÁ</t>
  </si>
  <si>
    <t>CUNDINAMARCA-CAPARRAPÍ</t>
  </si>
  <si>
    <t>CUNDINAMARCA-CÁQUEZA</t>
  </si>
  <si>
    <t>CUNDINAMARCA-CARMEN DE CARUPA</t>
  </si>
  <si>
    <t>CUNDINAMARCA-CHAGUANÍ</t>
  </si>
  <si>
    <t>CUNDINAMARCA-CHÍA</t>
  </si>
  <si>
    <t>CUNDINAMARCA-CHIPAQUE</t>
  </si>
  <si>
    <t>CUNDINAMARCA-CHOACHÍ</t>
  </si>
  <si>
    <t>CUNDINAMARCA-CHOCONTÁ</t>
  </si>
  <si>
    <t>CUNDINAMARCA-COGUA</t>
  </si>
  <si>
    <t>CUNDINAMARCA-COTA</t>
  </si>
  <si>
    <t>CUNDINAMARCA-CUCUNUBÁ</t>
  </si>
  <si>
    <t>CUNDINAMARCA-EL COLEGIO</t>
  </si>
  <si>
    <t>CUNDINAMARCA-EL PEÑÓN</t>
  </si>
  <si>
    <t>CUNDINAMARCA-EL ROSAL</t>
  </si>
  <si>
    <t>CUNDINAMARCA-FACATATIVÁ</t>
  </si>
  <si>
    <t>CUNDINAMARCA-FÓMEQUE</t>
  </si>
  <si>
    <t>CUNDINAMARCA-FOSCA</t>
  </si>
  <si>
    <t>CUNDINAMARCA-FUNZA</t>
  </si>
  <si>
    <t>CUNDINAMARCA-FÚQUENE</t>
  </si>
  <si>
    <t>CUNDINAMARCA-FUSAGASUGÁ</t>
  </si>
  <si>
    <t>CUNDINAMARCA-GACHALÁ</t>
  </si>
  <si>
    <t>CUNDINAMARCA-GACHANCIPÁ</t>
  </si>
  <si>
    <t>CUNDINAMARCA-GACHETÁ</t>
  </si>
  <si>
    <t>CUNDINAMARCA-GAMA</t>
  </si>
  <si>
    <t>CUNDINAMARCA-GIRARDOT</t>
  </si>
  <si>
    <t>CUNDINAMARCA-GRANADA</t>
  </si>
  <si>
    <t>CUNDINAMARCA-GUASCA</t>
  </si>
  <si>
    <t>CUNDINAMARCA-GUATAQUÍ</t>
  </si>
  <si>
    <t>CUNDINAMARCA-GUATAVITA</t>
  </si>
  <si>
    <t>CUNDINAMARCA-GUAYABAL DE SÍQUIMA</t>
  </si>
  <si>
    <t>CUNDINAMARCA-GUAYABETAL</t>
  </si>
  <si>
    <t>CUNDINAMARCA-GUTIÉRREZ</t>
  </si>
  <si>
    <t>CUNDINAMARCA-JERUSALÉN</t>
  </si>
  <si>
    <t>CUNDINAMARCA-JUNÍN</t>
  </si>
  <si>
    <t>CUNDINAMARCA-LA CALERA</t>
  </si>
  <si>
    <t>CUNDINAMARCA-LA MESA</t>
  </si>
  <si>
    <t>CUNDINAMARCA-LA PALMA</t>
  </si>
  <si>
    <t>CUNDINAMARCA-LA PEÑA</t>
  </si>
  <si>
    <t>CUNDINAMARCA-LA VEGA</t>
  </si>
  <si>
    <t>CUNDINAMARCA-LENGUAZAQUE</t>
  </si>
  <si>
    <t>CUNDINAMARCA-MACHETÁ</t>
  </si>
  <si>
    <t>CUNDINAMARCA-MADRID</t>
  </si>
  <si>
    <t>CUNDINAMARCA-MANTA</t>
  </si>
  <si>
    <t>CUNDINAMARCA-MEDINA</t>
  </si>
  <si>
    <t>CUNDINAMARCA-MOSQUERA</t>
  </si>
  <si>
    <t>CUNDINAMARCA-NARIÑO</t>
  </si>
  <si>
    <t>CUNDINAMARCA-NEMOCÓN</t>
  </si>
  <si>
    <t>CUNDINAMARCA-NILO</t>
  </si>
  <si>
    <t>CUNDINAMARCA-NIMAIMA</t>
  </si>
  <si>
    <t>CUNDINAMARCA-NOCAIMA</t>
  </si>
  <si>
    <t>CUNDINAMARCA-PACHO</t>
  </si>
  <si>
    <t>CUNDINAMARCA-PAIME</t>
  </si>
  <si>
    <t>CUNDINAMARCA-PANDI</t>
  </si>
  <si>
    <t>CUNDINAMARCA-PARATEBUENO</t>
  </si>
  <si>
    <t>CUNDINAMARCA-PASCA</t>
  </si>
  <si>
    <t>CUNDINAMARCA-PUERTO SALGAR</t>
  </si>
  <si>
    <t>CUNDINAMARCA-PULÍ</t>
  </si>
  <si>
    <t>CUNDINAMARCA-QUEBRADANEGRA</t>
  </si>
  <si>
    <t>CUNDINAMARCA-QUETAME</t>
  </si>
  <si>
    <t>CUNDINAMARCA-QUIPILE</t>
  </si>
  <si>
    <t>CUNDINAMARCA-RICAURTE</t>
  </si>
  <si>
    <t>CUNDINAMARCA-SAN ANTONIO DEL TEQUENDAMA</t>
  </si>
  <si>
    <t>CUNDINAMARCA-SAN BERNARDO</t>
  </si>
  <si>
    <t>CUNDINAMARCA-SAN CAYETANO</t>
  </si>
  <si>
    <t>CUNDINAMARCA-SAN FRANCISCO</t>
  </si>
  <si>
    <t>CUNDINAMARCA-SAN JUAN DE RIOSECO</t>
  </si>
  <si>
    <t>CUNDINAMARCA-SASAIMA</t>
  </si>
  <si>
    <t>CUNDINAMARCA-SESQUILÉ</t>
  </si>
  <si>
    <t>CUNDINAMARCA-SIBATÉ</t>
  </si>
  <si>
    <t>CUNDINAMARCA-SILVANIA</t>
  </si>
  <si>
    <t>CUNDINAMARCA-SIMIJACA</t>
  </si>
  <si>
    <t>CUNDINAMARCA-SOACHA</t>
  </si>
  <si>
    <t>CUNDINAMARCA-SOPÓ</t>
  </si>
  <si>
    <t>CUNDINAMARCA-SUBACHOQUE</t>
  </si>
  <si>
    <t>CUNDINAMARCA-SUESCA</t>
  </si>
  <si>
    <t>CUNDINAMARCA-SUPATÁ</t>
  </si>
  <si>
    <t>CUNDINAMARCA-SUSA</t>
  </si>
  <si>
    <t>CUNDINAMARCA-SUTATAUSA</t>
  </si>
  <si>
    <t>CUNDINAMARCA-TABIO</t>
  </si>
  <si>
    <t>CUNDINAMARCA-TAUSA</t>
  </si>
  <si>
    <t>CUNDINAMARCA-TENA</t>
  </si>
  <si>
    <t>CUNDINAMARCA-TENJO</t>
  </si>
  <si>
    <t>CUNDINAMARCA-TIBACUY</t>
  </si>
  <si>
    <t>CUNDINAMARCA-TIBIRITA</t>
  </si>
  <si>
    <t>CUNDINAMARCA-TOCAIMA</t>
  </si>
  <si>
    <t>CUNDINAMARCA-TOCANCIPÁ</t>
  </si>
  <si>
    <t>CUNDINAMARCA-TOPAIPÍ</t>
  </si>
  <si>
    <t>CUNDINAMARCA-UBALÁ</t>
  </si>
  <si>
    <t>CUNDINAMARCA-UBAQUE</t>
  </si>
  <si>
    <t>CUNDINAMARCA-UNE</t>
  </si>
  <si>
    <t>CUNDINAMARCA-ÚTICA</t>
  </si>
  <si>
    <t>CUNDINAMARCA-VENECIA</t>
  </si>
  <si>
    <t>CUNDINAMARCA-VERGARA</t>
  </si>
  <si>
    <t>CUNDINAMARCA-VIANÍ</t>
  </si>
  <si>
    <t>CUNDINAMARCA-VILLA DE SAN DIEGO DE UBATÉ</t>
  </si>
  <si>
    <t>CUNDINAMARCA-VILLAGÓMEZ</t>
  </si>
  <si>
    <t>CUNDINAMARCA-VILLAPINZÓN</t>
  </si>
  <si>
    <t>CUNDINAMARCA-VILLETA</t>
  </si>
  <si>
    <t>CUNDINAMARCA-VIOTÁ</t>
  </si>
  <si>
    <t>CUNDINAMARCA-YACOPÍ</t>
  </si>
  <si>
    <t>CUNDINAMARCA-ZIPACÓN</t>
  </si>
  <si>
    <t>CUNDINAMARCA-ZIPAQUIRÁ</t>
  </si>
  <si>
    <t>GUAINÍA-BARRANCOMINAS</t>
  </si>
  <si>
    <t>GUAINÍA-CACAHUAL</t>
  </si>
  <si>
    <t>GUAINÍA-INÍRIDA</t>
  </si>
  <si>
    <t>GUAINÍA-LA GUADALUPE</t>
  </si>
  <si>
    <t>GUAINÍA-MORICHAL</t>
  </si>
  <si>
    <t>GUAINÍA-PANA PANA</t>
  </si>
  <si>
    <t>GUAINÍA-PUERTO COLOMBIA</t>
  </si>
  <si>
    <t>GUAINÍA-SAN FELIPE</t>
  </si>
  <si>
    <t>GUAVIARE-CALAMAR</t>
  </si>
  <si>
    <t>GUAVIARE-EL RETORNO</t>
  </si>
  <si>
    <t>GUAVIARE-MIRAFLORES</t>
  </si>
  <si>
    <t>GUAVIARE-SAN JOSÉ DEL GUAVIARE</t>
  </si>
  <si>
    <t>HUILA-ACEVEDO</t>
  </si>
  <si>
    <t>HUILA-AGRADO</t>
  </si>
  <si>
    <t>HUILA-AIPE</t>
  </si>
  <si>
    <t>HUILA-ALGECIRAS</t>
  </si>
  <si>
    <t>HUILA-ALTAMIRA</t>
  </si>
  <si>
    <t>HUILA-BARAYA</t>
  </si>
  <si>
    <t>HUILA-CAMPOALEGRE</t>
  </si>
  <si>
    <t>HUILA-COLOMBIA</t>
  </si>
  <si>
    <t>HUILA-ELÍAS</t>
  </si>
  <si>
    <t>HUILA-GARZÓN</t>
  </si>
  <si>
    <t>HUILA-GIGANTE</t>
  </si>
  <si>
    <t>HUILA-GUADALUPE</t>
  </si>
  <si>
    <t>HUILA-HOBO</t>
  </si>
  <si>
    <t>HUILA-ÍQUIRA</t>
  </si>
  <si>
    <t>HUILA-ISNOS</t>
  </si>
  <si>
    <t>HUILA-LA ARGENTINA</t>
  </si>
  <si>
    <t>HUILA-LA PLATA</t>
  </si>
  <si>
    <t>HUILA-NÁTAGA</t>
  </si>
  <si>
    <t>HUILA-NEIVA</t>
  </si>
  <si>
    <t>HUILA-OPORAPA</t>
  </si>
  <si>
    <t>HUILA-PAICOL</t>
  </si>
  <si>
    <t>HUILA-PALERMO</t>
  </si>
  <si>
    <t>HUILA-PALESTINA</t>
  </si>
  <si>
    <t>HUILA-PITAL</t>
  </si>
  <si>
    <t>HUILA-PITALITO</t>
  </si>
  <si>
    <t>HUILA-RIVERA</t>
  </si>
  <si>
    <t>HUILA-SALADOBLANCO</t>
  </si>
  <si>
    <t>HUILA-SAN AGUSTÍN</t>
  </si>
  <si>
    <t>HUILA-SANTA MARÍA</t>
  </si>
  <si>
    <t>HUILA-SUAZA</t>
  </si>
  <si>
    <t>HUILA-TARQUI</t>
  </si>
  <si>
    <t>HUILA-TELLO</t>
  </si>
  <si>
    <t>HUILA-TERUEL</t>
  </si>
  <si>
    <t>HUILA-TESALIA</t>
  </si>
  <si>
    <t>HUILA-TIMANÁ</t>
  </si>
  <si>
    <t>HUILA-VILLAVIEJA</t>
  </si>
  <si>
    <t>HUILA-YAGUARÁ</t>
  </si>
  <si>
    <t>LA GUAJIRA-ALBANIA</t>
  </si>
  <si>
    <t>LA GUAJIRA-BARRANCAS</t>
  </si>
  <si>
    <t>LA GUAJIRA-DIBULLA</t>
  </si>
  <si>
    <t>LA GUAJIRA-DISTRACCIÓN</t>
  </si>
  <si>
    <t>LA GUAJIRA-EL MOLINO</t>
  </si>
  <si>
    <t>LA GUAJIRA-FONSECA</t>
  </si>
  <si>
    <t>LA GUAJIRA-HATONUEVO</t>
  </si>
  <si>
    <t>LA GUAJIRA-LA JAGUA DEL PILAR</t>
  </si>
  <si>
    <t>LA GUAJIRA-MAICAO</t>
  </si>
  <si>
    <t>LA GUAJIRA-MANAURE</t>
  </si>
  <si>
    <t>LA GUAJIRA-RIOHACHA</t>
  </si>
  <si>
    <t>LA GUAJIRA-SAN JUAN DEL CESAR</t>
  </si>
  <si>
    <t>LA GUAJIRA-URIBIA</t>
  </si>
  <si>
    <t>LA GUAJIRA-URUMITA</t>
  </si>
  <si>
    <t>LA GUAJIRA-VILLANUEVA</t>
  </si>
  <si>
    <t>MAGDALENA-ALGARROBO</t>
  </si>
  <si>
    <t>MAGDALENA-ARACATACA</t>
  </si>
  <si>
    <t>MAGDALENA-ARIGUANÍ</t>
  </si>
  <si>
    <t>MAGDALENA-CERRO DE SAN ANTONIO</t>
  </si>
  <si>
    <t>MAGDALENA-CHIVOLO</t>
  </si>
  <si>
    <t>MAGDALENA-CIÉNAGA</t>
  </si>
  <si>
    <t>MAGDALENA-CONCORDIA</t>
  </si>
  <si>
    <t>MAGDALENA-EL BANCO</t>
  </si>
  <si>
    <t>MAGDALENA-EL PIÑÓN</t>
  </si>
  <si>
    <t>MAGDALENA-EL RETÉN</t>
  </si>
  <si>
    <t>MAGDALENA-FUNDACIÓN</t>
  </si>
  <si>
    <t>MAGDALENA-GUAMAL</t>
  </si>
  <si>
    <t>MAGDALENA-NUEVA GRANADA</t>
  </si>
  <si>
    <t>MAGDALENA-PEDRAZA</t>
  </si>
  <si>
    <t>MAGDALENA-PIJIÑO DEL CARMEN</t>
  </si>
  <si>
    <t>MAGDALENA-PIVIJAY</t>
  </si>
  <si>
    <t>MAGDALENA-PLATO</t>
  </si>
  <si>
    <t>MAGDALENA-PUEBLOVIEJO</t>
  </si>
  <si>
    <t>MAGDALENA-REMOLINO</t>
  </si>
  <si>
    <t>MAGDALENA-SABANAS DE SAN ÁNGEL</t>
  </si>
  <si>
    <t>MAGDALENA-SALAMINA</t>
  </si>
  <si>
    <t>MAGDALENA-SAN SEBASTIÁN DE BUENAVISTA</t>
  </si>
  <si>
    <t>MAGDALENA-SAN ZENÓN</t>
  </si>
  <si>
    <t>MAGDALENA-SANTA ANA</t>
  </si>
  <si>
    <t>MAGDALENA-SANTA BÁRBARA DE PINTO</t>
  </si>
  <si>
    <t>MAGDALENA-SANTA MARTA</t>
  </si>
  <si>
    <t>MAGDALENA-SITIONUEVO</t>
  </si>
  <si>
    <t>MAGDALENA-TENERIFE</t>
  </si>
  <si>
    <t>MAGDALENA-ZAPAYÁN</t>
  </si>
  <si>
    <t>MAGDALENA-ZONA BANANERA</t>
  </si>
  <si>
    <t>META-ACACÍAS</t>
  </si>
  <si>
    <t>META-BARRANCA DE UPÍA</t>
  </si>
  <si>
    <t>META-CABUYARO</t>
  </si>
  <si>
    <t>META-CASTILLA LA NUEVA</t>
  </si>
  <si>
    <t>META-CUBARRAL</t>
  </si>
  <si>
    <t>META-CUMARAL</t>
  </si>
  <si>
    <t>META-EL CALVARIO</t>
  </si>
  <si>
    <t>META-EL CASTILLO</t>
  </si>
  <si>
    <t>META-EL DORADO</t>
  </si>
  <si>
    <t>META-FUENTE DE ORO</t>
  </si>
  <si>
    <t>META-GRANADA</t>
  </si>
  <si>
    <t>META-GUAMAL</t>
  </si>
  <si>
    <t>META-LA MACARENA</t>
  </si>
  <si>
    <t>META-LEJANÍAS</t>
  </si>
  <si>
    <t>META-MAPIRIPÁN</t>
  </si>
  <si>
    <t>META-MESETAS</t>
  </si>
  <si>
    <t>META-PUERTO CONCORDIA</t>
  </si>
  <si>
    <t>META-PUERTO GAITÁN</t>
  </si>
  <si>
    <t>META-PUERTO LLERAS</t>
  </si>
  <si>
    <t>META-PUERTO LÓPEZ</t>
  </si>
  <si>
    <t>META-PUERTO RICO</t>
  </si>
  <si>
    <t>META-RESTREPO</t>
  </si>
  <si>
    <t>META-SAN CARLOS DE GUAROA</t>
  </si>
  <si>
    <t>META-SAN JUAN DE ARAMA</t>
  </si>
  <si>
    <t>META-SAN JUANITO</t>
  </si>
  <si>
    <t>META-SAN MARTÍN</t>
  </si>
  <si>
    <t>META-URIBE</t>
  </si>
  <si>
    <t>META-VISTAHERMOSA</t>
  </si>
  <si>
    <t>NARIÑO-ALDANA</t>
  </si>
  <si>
    <t>NARIÑO-ANCUYA</t>
  </si>
  <si>
    <t>NARIÑO-ARBOLEDA</t>
  </si>
  <si>
    <t>NARIÑO-BARBACOAS</t>
  </si>
  <si>
    <t>NARIÑO-BELÉN</t>
  </si>
  <si>
    <t>NARIÑO-BUESACO</t>
  </si>
  <si>
    <t>NARIÑO-CHACHAGÜÍ</t>
  </si>
  <si>
    <t>NARIÑO-COLÓN</t>
  </si>
  <si>
    <t>NARIÑO-CONSACÁ</t>
  </si>
  <si>
    <t>NARIÑO-CONTADERO</t>
  </si>
  <si>
    <t>NARIÑO-CÓRDOBA</t>
  </si>
  <si>
    <t>NARIÑO-CUASPUD CARLOSAMA</t>
  </si>
  <si>
    <t>NARIÑO-CUMBAL</t>
  </si>
  <si>
    <t>NARIÑO-CUMBITARA</t>
  </si>
  <si>
    <t>NARIÑO-EL CHARCO</t>
  </si>
  <si>
    <t>NARIÑO-EL PEÑOL</t>
  </si>
  <si>
    <t>NARIÑO-EL ROSARIO</t>
  </si>
  <si>
    <t>NARIÑO-EL TABLÓN DE GÓMEZ</t>
  </si>
  <si>
    <t>NARIÑO-EL TAMBO</t>
  </si>
  <si>
    <t>NARIÑO-FRANCISCO PIZARRO</t>
  </si>
  <si>
    <t>NARIÑO-FUNES</t>
  </si>
  <si>
    <t>NARIÑO-GUACHUCAL</t>
  </si>
  <si>
    <t>NARIÑO-GUAITARILLA</t>
  </si>
  <si>
    <t>NARIÑO-GUALMATÁN</t>
  </si>
  <si>
    <t>NARIÑO-ILES</t>
  </si>
  <si>
    <t>NARIÑO-IMUÉS</t>
  </si>
  <si>
    <t>NARIÑO-IPIALES</t>
  </si>
  <si>
    <t>NARIÑO-LA CRUZ</t>
  </si>
  <si>
    <t>NARIÑO-LA FLORIDA</t>
  </si>
  <si>
    <t>NARIÑO-LA LLANADA</t>
  </si>
  <si>
    <t>NARIÑO-LA TOLA</t>
  </si>
  <si>
    <t>NARIÑO-LA UNIÓN</t>
  </si>
  <si>
    <t>NARIÑO-LEIVA</t>
  </si>
  <si>
    <t>NARIÑO-LINARES</t>
  </si>
  <si>
    <t>NARIÑO-LOS ANDES</t>
  </si>
  <si>
    <t>NARIÑO-MAGÜÍ</t>
  </si>
  <si>
    <t>NARIÑO-MALLAMA</t>
  </si>
  <si>
    <t>NARIÑO-MOSQUERA</t>
  </si>
  <si>
    <t>NARIÑO-NARIÑO</t>
  </si>
  <si>
    <t>NARIÑO-OLAYA HERRERA</t>
  </si>
  <si>
    <t>NARIÑO-OSPINA</t>
  </si>
  <si>
    <t>NARIÑO-PASTO</t>
  </si>
  <si>
    <t>NARIÑO-POLICARPA</t>
  </si>
  <si>
    <t>NARIÑO-POTOSÍ</t>
  </si>
  <si>
    <t>NARIÑO-PROVIDENCIA</t>
  </si>
  <si>
    <t>NARIÑO-PUERRES</t>
  </si>
  <si>
    <t>NARIÑO-PUPIALES</t>
  </si>
  <si>
    <t>NARIÑO-RICAURTE</t>
  </si>
  <si>
    <t>NARIÑO-ROBERTO PAYÁN</t>
  </si>
  <si>
    <t>NARIÑO-SAMANIEGO</t>
  </si>
  <si>
    <t>NARIÑO-SAN ANDRÉS DE TUMACO</t>
  </si>
  <si>
    <t>NARIÑO-SAN BERNARDO</t>
  </si>
  <si>
    <t>NARIÑO-SAN LORENZO</t>
  </si>
  <si>
    <t>NARIÑO-SAN PABLO</t>
  </si>
  <si>
    <t>NARIÑO-SAN PEDRO DE CARTAGO</t>
  </si>
  <si>
    <t>NARIÑO-SANDONÁ</t>
  </si>
  <si>
    <t>NARIÑO-SANTA BÁRBARA</t>
  </si>
  <si>
    <t>NARIÑO-SANTACRUZ</t>
  </si>
  <si>
    <t>NARIÑO-SAPUYES</t>
  </si>
  <si>
    <t>NARIÑO-TAMINANGO</t>
  </si>
  <si>
    <t>NARIÑO-TANGUA</t>
  </si>
  <si>
    <t>NARIÑO-TÚQUERRES</t>
  </si>
  <si>
    <t>NARIÑO-YACUANQUER</t>
  </si>
  <si>
    <t>NORTE DE SANTANDER-ÁBREGO</t>
  </si>
  <si>
    <t>NORTE DE SANTANDER-ARBOLEDAS</t>
  </si>
  <si>
    <t>NORTE DE SANTANDER-BOCHALEMA</t>
  </si>
  <si>
    <t>NORTE DE SANTANDER-BUCARASICA</t>
  </si>
  <si>
    <t>NORTE DE SANTANDER-CÁCHIRA</t>
  </si>
  <si>
    <t>NORTE DE SANTANDER-CÁCOTA</t>
  </si>
  <si>
    <t>NORTE DE SANTANDER-CHINÁCOTA</t>
  </si>
  <si>
    <t>NORTE DE SANTANDER-CHITAGÁ</t>
  </si>
  <si>
    <t>NORTE DE SANTANDER-CONVENCIÓN</t>
  </si>
  <si>
    <t>NORTE DE SANTANDER-CUCUTILLA</t>
  </si>
  <si>
    <t>NORTE DE SANTANDER-DURANIA</t>
  </si>
  <si>
    <t>NORTE DE SANTANDER-EL CARMEN</t>
  </si>
  <si>
    <t>NORTE DE SANTANDER-EL TARRA</t>
  </si>
  <si>
    <t>NORTE DE SANTANDER-EL ZULIA</t>
  </si>
  <si>
    <t>NORTE DE SANTANDER-GRAMALOTE</t>
  </si>
  <si>
    <t>NORTE DE SANTANDER-HACARÍ</t>
  </si>
  <si>
    <t>NORTE DE SANTANDER-HERRÁN</t>
  </si>
  <si>
    <t>NORTE DE SANTANDER-LA ESPERANZA</t>
  </si>
  <si>
    <t>NORTE DE SANTANDER-LA PLAYA</t>
  </si>
  <si>
    <t>NORTE DE SANTANDER-LABATECA</t>
  </si>
  <si>
    <t>NORTE DE SANTANDER-LOS PATIOS</t>
  </si>
  <si>
    <t>NORTE DE SANTANDER-LOURDES</t>
  </si>
  <si>
    <t>NORTE DE SANTANDER-MUTISCUA</t>
  </si>
  <si>
    <t>NORTE DE SANTANDER-OCAÑA</t>
  </si>
  <si>
    <t>NORTE DE SANTANDER-PAMPLONA</t>
  </si>
  <si>
    <t>NORTE DE SANTANDER-PAMPLONITA</t>
  </si>
  <si>
    <t>NORTE DE SANTANDER-PUERTO SANTANDER</t>
  </si>
  <si>
    <t>NORTE DE SANTANDER-RAGONVALIA</t>
  </si>
  <si>
    <t>NORTE DE SANTANDER-SALAZAR</t>
  </si>
  <si>
    <t>NORTE DE SANTANDER-SAN CALIXTO</t>
  </si>
  <si>
    <t>NORTE DE SANTANDER-SAN CAYETANO</t>
  </si>
  <si>
    <t>NORTE DE SANTANDER-SAN JOSÉ DE CÚCUTA</t>
  </si>
  <si>
    <t>NORTE DE SANTANDER-SANTIAGO</t>
  </si>
  <si>
    <t>NORTE DE SANTANDER-SARDINATA</t>
  </si>
  <si>
    <t>NORTE DE SANTANDER-SILOS</t>
  </si>
  <si>
    <t>NORTE DE SANTANDER-TEORAMA</t>
  </si>
  <si>
    <t>NORTE DE SANTANDER-TIBÚ</t>
  </si>
  <si>
    <t>NORTE DE SANTANDER-TOLEDO</t>
  </si>
  <si>
    <t>NORTE DE SANTANDER-VILLA CARO</t>
  </si>
  <si>
    <t>NORTE DE SANTANDER-VILLA DEL ROSARIO</t>
  </si>
  <si>
    <t>PUTUMAYO-COLÓN</t>
  </si>
  <si>
    <t>PUTUMAYO-MOCOA</t>
  </si>
  <si>
    <t>PUTUMAYO-ORITO</t>
  </si>
  <si>
    <t>PUTUMAYO-PUERTO ASÍS</t>
  </si>
  <si>
    <t>PUTUMAYO-PUERTO CAICEDO</t>
  </si>
  <si>
    <t>PUTUMAYO-PUERTO GUZMÁN</t>
  </si>
  <si>
    <t>PUTUMAYO-PUERTO LEGUÍZAMO</t>
  </si>
  <si>
    <t>PUTUMAYO-SAN FRANCISCO</t>
  </si>
  <si>
    <t>PUTUMAYO-SAN MIGUEL</t>
  </si>
  <si>
    <t>PUTUMAYO-SANTIAGO</t>
  </si>
  <si>
    <t>PUTUMAYO-SIBUNDOY</t>
  </si>
  <si>
    <t>PUTUMAYO-VALLE DEL GUAMUEZ</t>
  </si>
  <si>
    <t>PUTUMAYO-VILLAGARZÓN</t>
  </si>
  <si>
    <t>QUINDÍO-ARMENIA</t>
  </si>
  <si>
    <t>QUINDÍO-BUENAVISTA</t>
  </si>
  <si>
    <t>QUINDÍO-CALARCÁ</t>
  </si>
  <si>
    <t>QUINDÍO-CIRCASIA</t>
  </si>
  <si>
    <t>QUINDÍO-CÓRDOBA</t>
  </si>
  <si>
    <t>QUINDÍO-FILANDIA</t>
  </si>
  <si>
    <t>QUINDÍO-GÉNOVA</t>
  </si>
  <si>
    <t>QUINDÍO-LA TEBAIDA</t>
  </si>
  <si>
    <t>QUINDÍO-MONTENEGRO</t>
  </si>
  <si>
    <t>QUINDÍO-PIJAO</t>
  </si>
  <si>
    <t>QUINDÍO-QUIMBAYA</t>
  </si>
  <si>
    <t>QUINDÍO-SALENTO</t>
  </si>
  <si>
    <t>RISARALDA-APÍA</t>
  </si>
  <si>
    <t>RISARALDA-BALBOA</t>
  </si>
  <si>
    <t>RISARALDA-BELÉN DE UMBRÍA</t>
  </si>
  <si>
    <t>RISARALDA-DOSQUEBRADAS</t>
  </si>
  <si>
    <t>RISARALDA-GUÁTICA</t>
  </si>
  <si>
    <t>RISARALDA-LA CELIA</t>
  </si>
  <si>
    <t>RISARALDA-LA VIRGINIA</t>
  </si>
  <si>
    <t>RISARALDA-MARSELLA</t>
  </si>
  <si>
    <t>RISARALDA-MISTRATÓ</t>
  </si>
  <si>
    <t>RISARALDA-PEREIRA</t>
  </si>
  <si>
    <t>RISARALDA-PUEBLO RICO</t>
  </si>
  <si>
    <t>RISARALDA-QUINCHÍA</t>
  </si>
  <si>
    <t>RISARALDA-SANTA ROSA DE CABAL</t>
  </si>
  <si>
    <t>RISARALDA-SANTUARIO</t>
  </si>
  <si>
    <t>SANTANDER-AGUADA</t>
  </si>
  <si>
    <t>SANTANDER-ALBANIA</t>
  </si>
  <si>
    <t>SANTANDER-ARATOCA</t>
  </si>
  <si>
    <t>SANTANDER-BARBOSA</t>
  </si>
  <si>
    <t>SANTANDER-BARICHARA</t>
  </si>
  <si>
    <t>SANTANDER-BARRANCABERMEJA</t>
  </si>
  <si>
    <t>SANTANDER-BETULIA</t>
  </si>
  <si>
    <t>SANTANDER-BOLÍVAR</t>
  </si>
  <si>
    <t>SANTANDER-BUCARAMANGA</t>
  </si>
  <si>
    <t>SANTANDER-CABRERA</t>
  </si>
  <si>
    <t>SANTANDER-CALIFORNIA</t>
  </si>
  <si>
    <t>SANTANDER-CAPITANEJO</t>
  </si>
  <si>
    <t>SANTANDER-CARCASÍ</t>
  </si>
  <si>
    <t>SANTANDER-CEPITÁ</t>
  </si>
  <si>
    <t>SANTANDER-CERRITO</t>
  </si>
  <si>
    <t>SANTANDER-CHARALÁ</t>
  </si>
  <si>
    <t>SANTANDER-CHARTA</t>
  </si>
  <si>
    <t>SANTANDER-CHIMA</t>
  </si>
  <si>
    <t>SANTANDER-CHIPATÁ</t>
  </si>
  <si>
    <t>SANTANDER-CONCEPCIÓN</t>
  </si>
  <si>
    <t>SANTANDER-CONFINES</t>
  </si>
  <si>
    <t>SANTANDER-CONTRATACIÓN</t>
  </si>
  <si>
    <t>SANTANDER-COROMORO</t>
  </si>
  <si>
    <t>SANTANDER-CURITÍ</t>
  </si>
  <si>
    <t>SANTANDER-EL CARMEN DE CHUCURÍ</t>
  </si>
  <si>
    <t>SANTANDER-EL GUACAMAYO</t>
  </si>
  <si>
    <t>SANTANDER-EL PEÑÓN</t>
  </si>
  <si>
    <t>SANTANDER-EL PLAYÓN</t>
  </si>
  <si>
    <t>SANTANDER-ENCINO</t>
  </si>
  <si>
    <t>SANTANDER-ENCISO</t>
  </si>
  <si>
    <t>SANTANDER-FLORIÁN</t>
  </si>
  <si>
    <t>SANTANDER-FLORIDABLANCA</t>
  </si>
  <si>
    <t>SANTANDER-GALÁN</t>
  </si>
  <si>
    <t>SANTANDER-GÁMBITA</t>
  </si>
  <si>
    <t>SANTANDER-GIRÓN</t>
  </si>
  <si>
    <t>SANTANDER-GUACA</t>
  </si>
  <si>
    <t>SANTANDER-GUADALUPE</t>
  </si>
  <si>
    <t>SANTANDER-GUAPOTÁ</t>
  </si>
  <si>
    <t>SANTANDER-GUAVATÁ</t>
  </si>
  <si>
    <t>SANTANDER-GÜEPSA</t>
  </si>
  <si>
    <t>SANTANDER-HATO</t>
  </si>
  <si>
    <t>SANTANDER-JESÚS MARÍA</t>
  </si>
  <si>
    <t>SANTANDER-JORDÁN</t>
  </si>
  <si>
    <t>SANTANDER-LA BELLEZA</t>
  </si>
  <si>
    <t>SANTANDER-LA PAZ</t>
  </si>
  <si>
    <t>SANTANDER-LANDÁZURI</t>
  </si>
  <si>
    <t>SANTANDER-LEBRIJA</t>
  </si>
  <si>
    <t>SANTANDER-LOS SANTOS</t>
  </si>
  <si>
    <t>SANTANDER-MACARAVITA</t>
  </si>
  <si>
    <t>SANTANDER-MÁLAGA</t>
  </si>
  <si>
    <t>SANTANDER-MATANZA</t>
  </si>
  <si>
    <t>SANTANDER-MOGOTES</t>
  </si>
  <si>
    <t>SANTANDER-MOLAGAVITA</t>
  </si>
  <si>
    <t>SANTANDER-OCAMONTE</t>
  </si>
  <si>
    <t>SANTANDER-OIBA</t>
  </si>
  <si>
    <t>SANTANDER-ONZAGA</t>
  </si>
  <si>
    <t>SANTANDER-PALMAR</t>
  </si>
  <si>
    <t>SANTANDER-PALMAS DEL SOCORRO</t>
  </si>
  <si>
    <t>SANTANDER-PÁRAMO</t>
  </si>
  <si>
    <t>SANTANDER-PIEDECUESTA</t>
  </si>
  <si>
    <t>SANTANDER-PINCHOTE</t>
  </si>
  <si>
    <t>SANTANDER-PUENTE NACIONAL</t>
  </si>
  <si>
    <t>SANTANDER-PUERTO PARRA</t>
  </si>
  <si>
    <t>SANTANDER-PUERTO WILCHES</t>
  </si>
  <si>
    <t>SANTANDER-RIONEGRO</t>
  </si>
  <si>
    <t>SANTANDER-SABANA DE TORRES</t>
  </si>
  <si>
    <t>SANTANDER-SAN ANDRÉS</t>
  </si>
  <si>
    <t>SANTANDER-SAN BENITO</t>
  </si>
  <si>
    <t>SANTANDER-SAN GIL</t>
  </si>
  <si>
    <t>SANTANDER-SAN JOAQUÍN</t>
  </si>
  <si>
    <t>SANTANDER-SAN JOSÉ DE MIRANDA</t>
  </si>
  <si>
    <t>SANTANDER-SAN MIGUEL</t>
  </si>
  <si>
    <t>SANTANDER-SAN VICENTE DE CHUCURÍ</t>
  </si>
  <si>
    <t>SANTANDER-SANTA BÁRBARA</t>
  </si>
  <si>
    <t>SANTANDER-SANTA HELENA DEL OPÓN</t>
  </si>
  <si>
    <t>SANTANDER-SIMACOTA</t>
  </si>
  <si>
    <t>SANTANDER-SOCORRO</t>
  </si>
  <si>
    <t>SANTANDER-SUCRE</t>
  </si>
  <si>
    <t>SANTANDER-SURATÁ</t>
  </si>
  <si>
    <t>SANTANDER-TONA</t>
  </si>
  <si>
    <t>SANTANDER-VALLE DE SAN JOSÉ</t>
  </si>
  <si>
    <t>SANTANDER-VÉLEZ</t>
  </si>
  <si>
    <t>SANTANDER-VETAS</t>
  </si>
  <si>
    <t>SANTANDER-VILLANUEVA</t>
  </si>
  <si>
    <t>SANTANDER-ZAPATOCA</t>
  </si>
  <si>
    <t>SUCRE-BUENAVISTA</t>
  </si>
  <si>
    <t>SUCRE-CAIMITO</t>
  </si>
  <si>
    <t>SUCRE-CHALÁN</t>
  </si>
  <si>
    <t>SUCRE-COLOSÓ</t>
  </si>
  <si>
    <t>SUCRE-COROZAL</t>
  </si>
  <si>
    <t>SUCRE-COVEÑAS</t>
  </si>
  <si>
    <t>SUCRE-EL ROBLE</t>
  </si>
  <si>
    <t>SUCRE-GALERAS</t>
  </si>
  <si>
    <t>SUCRE-GUARANDA</t>
  </si>
  <si>
    <t>SUCRE-LA UNIÓN</t>
  </si>
  <si>
    <t>SUCRE-LOS PALMITOS</t>
  </si>
  <si>
    <t>SUCRE-MAJAGUAL</t>
  </si>
  <si>
    <t>SUCRE-MORROA</t>
  </si>
  <si>
    <t>SUCRE-OVEJAS</t>
  </si>
  <si>
    <t>SUCRE-PALMITO</t>
  </si>
  <si>
    <t>SUCRE-SAMPUÉS</t>
  </si>
  <si>
    <t>SUCRE-SAN BENITO ABAD</t>
  </si>
  <si>
    <t>SUCRE-SAN JOSÉ DE TOLUVIEJO</t>
  </si>
  <si>
    <t>SUCRE-SAN JUAN DE BETULIA</t>
  </si>
  <si>
    <t>SUCRE-SAN LUIS DE SINCÉ</t>
  </si>
  <si>
    <t>SUCRE-SAN MARCOS</t>
  </si>
  <si>
    <t>SUCRE-SAN ONOFRE</t>
  </si>
  <si>
    <t>SUCRE-SAN PEDRO</t>
  </si>
  <si>
    <t>SUCRE-SANTIAGO DE TOLÚ</t>
  </si>
  <si>
    <t>SUCRE-SINCELEJO</t>
  </si>
  <si>
    <t>SUCRE-SUCRE</t>
  </si>
  <si>
    <t>TOLIMA-ALPUJARRA</t>
  </si>
  <si>
    <t>TOLIMA-ALVARADO</t>
  </si>
  <si>
    <t>TOLIMA-AMBALEMA</t>
  </si>
  <si>
    <t>TOLIMA-ANZOÁTEGUI</t>
  </si>
  <si>
    <t>TOLIMA-ATACO</t>
  </si>
  <si>
    <t>TOLIMA-CAJAMARCA</t>
  </si>
  <si>
    <t>TOLIMA-CARMEN DE APICALÁ</t>
  </si>
  <si>
    <t>TOLIMA-CASABIANCA</t>
  </si>
  <si>
    <t>TOLIMA-CHAPARRAL</t>
  </si>
  <si>
    <t>TOLIMA-COELLO</t>
  </si>
  <si>
    <t>TOLIMA-COYAIMA</t>
  </si>
  <si>
    <t>TOLIMA-CUNDAY</t>
  </si>
  <si>
    <t>TOLIMA-DOLORES</t>
  </si>
  <si>
    <t>TOLIMA-ESPINAL</t>
  </si>
  <si>
    <t>TOLIMA-FALAN</t>
  </si>
  <si>
    <t>TOLIMA-FLANDES</t>
  </si>
  <si>
    <t>TOLIMA-FRESNO</t>
  </si>
  <si>
    <t>TOLIMA-GUAMO</t>
  </si>
  <si>
    <t>TOLIMA-HERVEO</t>
  </si>
  <si>
    <t>TOLIMA-HONDA</t>
  </si>
  <si>
    <t>TOLIMA-IBAGUÉ</t>
  </si>
  <si>
    <t>TOLIMA-ICONONZO</t>
  </si>
  <si>
    <t>TOLIMA-LÉRIDA</t>
  </si>
  <si>
    <t>TOLIMA-LÍBANO</t>
  </si>
  <si>
    <t>TOLIMA-MELGAR</t>
  </si>
  <si>
    <t>TOLIMA-MURILLO</t>
  </si>
  <si>
    <t>TOLIMA-NATAGAIMA</t>
  </si>
  <si>
    <t>TOLIMA-ORTEGA</t>
  </si>
  <si>
    <t>TOLIMA-PALOCABILDO</t>
  </si>
  <si>
    <t>TOLIMA-PIEDRAS</t>
  </si>
  <si>
    <t>TOLIMA-PLANADAS</t>
  </si>
  <si>
    <t>TOLIMA-PRADO</t>
  </si>
  <si>
    <t>TOLIMA-PURIFICACIÓN</t>
  </si>
  <si>
    <t>TOLIMA-RIOBLANCO</t>
  </si>
  <si>
    <t>TOLIMA-RONCESVALLES</t>
  </si>
  <si>
    <t>TOLIMA-ROVIRA</t>
  </si>
  <si>
    <t>TOLIMA-SALDAÑA</t>
  </si>
  <si>
    <t>TOLIMA-SAN ANTONIO</t>
  </si>
  <si>
    <t>TOLIMA-SAN LUIS</t>
  </si>
  <si>
    <t>TOLIMA-SAN SEBASTIÁN DE MARIQUITA</t>
  </si>
  <si>
    <t>TOLIMA-SANTA ISABEL</t>
  </si>
  <si>
    <t>TOLIMA-SUÁREZ</t>
  </si>
  <si>
    <t>TOLIMA-VALLE DE SAN JUAN</t>
  </si>
  <si>
    <t>TOLIMA-VENADILLO</t>
  </si>
  <si>
    <t>TOLIMA-VILLAHERMOSA</t>
  </si>
  <si>
    <t>TOLIMA-VILLARRICA</t>
  </si>
  <si>
    <t>VALLE DEL CAUCA-ALCALÁ</t>
  </si>
  <si>
    <t>VALLE DEL CAUCA-ANDALUCÍA</t>
  </si>
  <si>
    <t>VALLE DEL CAUCA-ANSERMANUEVO</t>
  </si>
  <si>
    <t>VALLE DEL CAUCA-ARGELIA</t>
  </si>
  <si>
    <t>VALLE DEL CAUCA-BOLÍVAR</t>
  </si>
  <si>
    <t>VALLE DEL CAUCA-BUENAVENTURA</t>
  </si>
  <si>
    <t>VALLE DEL CAUCA-BUGALAGRANDE</t>
  </si>
  <si>
    <t>VALLE DEL CAUCA-CAICEDONIA</t>
  </si>
  <si>
    <t>VALLE DEL CAUCA-CALIMA</t>
  </si>
  <si>
    <t>VALLE DEL CAUCA-CANDELARIA</t>
  </si>
  <si>
    <t>VALLE DEL CAUCA-CARTAGO</t>
  </si>
  <si>
    <t>VALLE DEL CAUCA-DAGUA</t>
  </si>
  <si>
    <t>VALLE DEL CAUCA-EL ÁGUILA</t>
  </si>
  <si>
    <t>VALLE DEL CAUCA-EL CAIRO</t>
  </si>
  <si>
    <t>VALLE DEL CAUCA-EL CERRITO</t>
  </si>
  <si>
    <t>VALLE DEL CAUCA-EL DOVIO</t>
  </si>
  <si>
    <t>VALLE DEL CAUCA-FLORIDA</t>
  </si>
  <si>
    <t>VALLE DEL CAUCA-GINEBRA</t>
  </si>
  <si>
    <t>VALLE DEL CAUCA-GUACARÍ</t>
  </si>
  <si>
    <t>VALLE DEL CAUCA-GUADALAJARA DE BUGA</t>
  </si>
  <si>
    <t>VALLE DEL CAUCA-JAMUNDÍ</t>
  </si>
  <si>
    <t>VALLE DEL CAUCA-LA CUMBRE</t>
  </si>
  <si>
    <t>VALLE DEL CAUCA-LA UNIÓN</t>
  </si>
  <si>
    <t>VALLE DEL CAUCA-LA VICTORIA</t>
  </si>
  <si>
    <t>VALLE DEL CAUCA-OBANDO</t>
  </si>
  <si>
    <t>VALLE DEL CAUCA-PALMIRA</t>
  </si>
  <si>
    <t>VALLE DEL CAUCA-PRADERA</t>
  </si>
  <si>
    <t>VALLE DEL CAUCA-RESTREPO</t>
  </si>
  <si>
    <t>VALLE DEL CAUCA-RIOFRÍO</t>
  </si>
  <si>
    <t>VALLE DEL CAUCA-ROLDANILLO</t>
  </si>
  <si>
    <t>VALLE DEL CAUCA-SAN PEDRO</t>
  </si>
  <si>
    <t>VALLE DEL CAUCA-SANTIAGO DE CALI</t>
  </si>
  <si>
    <t>VALLE DEL CAUCA-SEVILLA</t>
  </si>
  <si>
    <t>VALLE DEL CAUCA-TORO</t>
  </si>
  <si>
    <t>VALLE DEL CAUCA-TRUJILLO</t>
  </si>
  <si>
    <t>VALLE DEL CAUCA-TULUÁ</t>
  </si>
  <si>
    <t>VALLE DEL CAUCA-ULLOA</t>
  </si>
  <si>
    <t>VALLE DEL CAUCA-VERSALLES</t>
  </si>
  <si>
    <t>VALLE DEL CAUCA-VIJES</t>
  </si>
  <si>
    <t>VALLE DEL CAUCA-YOTOCO</t>
  </si>
  <si>
    <t>VALLE DEL CAUCA-YUMBO</t>
  </si>
  <si>
    <t>VALLE DEL CAUCA-ZARZAL</t>
  </si>
  <si>
    <t>VAUPÉS-CARURÚ</t>
  </si>
  <si>
    <t>VAUPÉS-PACOA</t>
  </si>
  <si>
    <t>VAUPÉS-PAPUNAHUA</t>
  </si>
  <si>
    <t>VAUPÉS-TARAIRA</t>
  </si>
  <si>
    <t>VAUPÉS-YAVARATÉ</t>
  </si>
  <si>
    <t>VICHADA-CUMARIBO</t>
  </si>
  <si>
    <t>VICHADA-LA PRIMAVERA</t>
  </si>
  <si>
    <t>VICHADA-PUERTO CARREÑO</t>
  </si>
  <si>
    <t>VICHADA-SANTA ROSALÍA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</si>
</sst>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"/>
    <numFmt numFmtId="165" formatCode="d/mm/yyyy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scheme val="minor"/>
    </font>
    <font>
      <b/>
      <sz val="11"/>
      <color rgb="FF000000"/>
      <name val="Aptos Narrow"/>
      <scheme val="minor"/>
    </font>
    <font>
      <u/>
      <sz val="11"/>
      <color theme="10"/>
      <name val="Aptos Narrow"/>
      <scheme val="minor"/>
    </font>
    <font>
      <sz val="11"/>
      <color rgb="FF242424"/>
      <name val="Aptos Narrow"/>
      <scheme val="minor"/>
    </font>
    <font>
      <sz val="11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Hipervínculo" xfId="2" builtinId="8"/>
    <cellStyle name="Hyperlink" xfId="1" xr:uid="{00000000-000B-0000-0000-000008000000}"/>
    <cellStyle name="Normal" xfId="0" builtinId="0"/>
  </cellStyles>
  <dxfs count="64"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5" formatCode="d/mm/yyyy"/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5" formatCode="d/mm/yyyy"/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numFmt numFmtId="19" formatCode="m/d/yyyy"/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165" formatCode="d/mm/yyyy"/>
      <alignment horizontal="center" vertic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165" formatCode="d/mm/yyyy"/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alignment horizontal="center" vertical="center" textRotation="0" wrapText="0" indent="0" justifyLastLine="0" shrinkToFit="0" readingOrder="0"/>
    </dxf>
    <dxf>
      <font>
        <color theme="1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79FCC3-359F-4C95-B1B3-E1E762DA634A}" name="Tabla1" displayName="Tabla1" ref="A1:AN31" totalsRowShown="0" headerRowDxfId="41" dataDxfId="40">
  <autoFilter ref="A1:AN31" xr:uid="{9679FCC3-359F-4C95-B1B3-E1E762DA634A}"/>
  <tableColumns count="40">
    <tableColumn id="1" xr3:uid="{C16121B9-3C80-4DCE-A159-597CC1A7DB8C}" name="ID" dataDxfId="39"/>
    <tableColumn id="2" xr3:uid="{E6285D68-9709-41A4-9214-BC8D842C95CD}" name="Radicado" dataDxfId="38"/>
    <tableColumn id="3" xr3:uid="{F83D0848-B2E3-496D-A955-BE97A18ED61A}" name="Radicados Asociados" dataDxfId="37"/>
    <tableColumn id="4" xr3:uid="{70A9639F-659D-4479-93E3-D4502EB0F398}" name="Fecha_Radicacion" dataDxfId="36"/>
    <tableColumn id="5" xr3:uid="{B009E26E-6165-4D7C-9FD5-749365C1969E}" name="Año_Radicacion" dataDxfId="35">
      <calculatedColumnFormula>+YEAR(D2)</calculatedColumnFormula>
    </tableColumn>
    <tableColumn id="6" xr3:uid="{E2D00353-FA93-4689-BADE-5F904B5D0AA5}" name="Titular_Proyecto" dataDxfId="34"/>
    <tableColumn id="7" xr3:uid="{236FC5A1-311F-4B63-A367-861ACDE49ECA}" name="NIT" dataDxfId="33"/>
    <tableColumn id="8" xr3:uid="{1FD17B69-16FD-4B0E-9316-512139540AE2}" name="Correo electronico" dataDxfId="32"/>
    <tableColumn id="9" xr3:uid="{A99F725C-DC0A-4D5C-938D-CA377428D0CE}" name="Tipo_Proyecto" dataDxfId="31"/>
    <tableColumn id="10" xr3:uid="{B319FAFE-33AB-4F59-864B-0130B126D030}" name="Nombre_Proyecto" dataDxfId="30"/>
    <tableColumn id="11" xr3:uid="{90B40640-F3F6-4E28-8BBC-186EF38B944C}" name="Departamento1" dataDxfId="29"/>
    <tableColumn id="13" xr3:uid="{F2F8E3E7-4BBA-4ECE-925E-E301E67A60EB}" name="Departamento2" dataDxfId="28"/>
    <tableColumn id="12" xr3:uid="{35056A37-3552-48D9-ACDC-64052CEE2FEA}" name="Municipio afectado 1" dataDxfId="27"/>
    <tableColumn id="45" xr3:uid="{CC49BC86-05E4-4E22-9C45-E6D77AED8437}" name="PDET1" dataDxfId="26">
      <calculatedColumnFormula>(_xlfn.XLOOKUP(Tabla1[[#This Row],[Municipio afectado 1]],Dimensiones!$D$2:$D$1123,Dimensiones!$E$2:$E$1123,"Revise municipio afectado"))</calculatedColumnFormula>
    </tableColumn>
    <tableColumn id="44" xr3:uid="{074C93E4-8F9B-4392-B731-4B99BE487081}" name="ZOMAC1" dataDxfId="25">
      <calculatedColumnFormula>_xlfn.XLOOKUP(Tabla1[[#This Row],[Municipio afectado 1]],Dimensiones!$D$2:$D$1123,Dimensiones!$F$2:$F$1123,"Revise municipio afectado")</calculatedColumnFormula>
    </tableColumn>
    <tableColumn id="34" xr3:uid="{E5EF3223-8DCC-404D-A5AC-7A76895416EC}" name="Municipio afectado 2" dataDxfId="24"/>
    <tableColumn id="47" xr3:uid="{ABC6AFFA-1150-46A9-B37F-617C1A5CA647}" name="PDET2" dataDxfId="23">
      <calculatedColumnFormula>IF(Tabla1[[#This Row],[Municipio afectado 2]]&lt;&gt;"",_xlfn.XLOOKUP(Tabla1[[#This Row],[Municipio afectado 2]],Dimensiones!$D$2:$D$1123,Dimensiones!$E$2:$E$1123,"Revise municipio afectado"),"")</calculatedColumnFormula>
    </tableColumn>
    <tableColumn id="46" xr3:uid="{15D3ADC6-0851-4D4A-AD3E-4E44FEE06304}" name="ZOMAC2" dataDxfId="22">
      <calculatedColumnFormula>IF(Tabla1[[#This Row],[Municipio afectado 2]]&lt;&gt;"",_xlfn.XLOOKUP(Tabla1[[#This Row],[Municipio afectado 2]],Dimensiones!$D$2:$D$1123,Dimensiones!$F$2:$F$1123,"Revise municipio afectado"),"")</calculatedColumnFormula>
    </tableColumn>
    <tableColumn id="31" xr3:uid="{EABAA21B-3311-4404-A0DA-835A5976A9D5}" name="Municipio afectado 3" dataDxfId="21"/>
    <tableColumn id="49" xr3:uid="{9CCBC676-5A5A-46B6-9FE1-588D03A59501}" name="PDET3" dataDxfId="20">
      <calculatedColumnFormula>IF(Tabla1[[#This Row],[Municipio afectado 3]]&lt;&gt;"",_xlfn.XLOOKUP(Tabla1[[#This Row],[Municipio afectado 3]],Dimensiones!$D$2:$D$1123,Dimensiones!$E$2:$E$1123,"Revise municipio afectado"),"")</calculatedColumnFormula>
    </tableColumn>
    <tableColumn id="48" xr3:uid="{AF2FB172-BEE4-43D1-8162-482E4734E854}" name="ZOMAC3" dataDxfId="19">
      <calculatedColumnFormula>IF(Tabla1[[#This Row],[Municipio afectado 3]]&lt;&gt;"",_xlfn.XLOOKUP(Tabla1[[#This Row],[Municipio afectado 3]],Dimensiones!$D$2:$D$1123,Dimensiones!$F$2:$F$1123,"Revise municipio afectado"),"")</calculatedColumnFormula>
    </tableColumn>
    <tableColumn id="30" xr3:uid="{8F564350-4D88-4DD1-A33C-172BB6077F12}" name="Vereda" dataDxfId="18"/>
    <tableColumn id="28" xr3:uid="{7483998A-E76F-4BCC-8935-CACAFB2033D8}" name="Hectáreas a declarar" dataDxfId="17"/>
    <tableColumn id="15" xr3:uid="{E788036F-DDF0-435D-957D-0A574F44B3A9}" name="Profesional Técnico" dataDxfId="16"/>
    <tableColumn id="16" xr3:uid="{4E8073A7-9AB4-4D30-997D-2576E634A2F4}" name="Fecha_inicio_Revision" dataDxfId="15"/>
    <tableColumn id="17" xr3:uid="{559D80D4-ED4D-4A45-8031-438293C78E7B}" name="Fecha_limite_Revision" dataDxfId="14">
      <calculatedColumnFormula>IF(Tabla1[[#This Row],[Fecha_inicio_Revision]]="","",IF(Tabla1[[#This Row],[Fecha_inicio_Revision]]+10-TODAY()&gt;=0,CONCATENATE("Quedan ",Tabla1[[#This Row],[Fecha_inicio_Revision]]+10-TODAY()," días para revisar el radicado"),"Radicado vencido"))</calculatedColumnFormula>
    </tableColumn>
    <tableColumn id="18" xr3:uid="{7A776320-D882-49C9-B09B-089483FE8981}" name="Requirio_Subsanacion" dataDxfId="13"/>
    <tableColumn id="41" xr3:uid="{A0D67685-0DE5-42EC-83F3-F15DEB62F8D5}" name="Radicado_Solicitud_Subsanacion_MME" dataDxfId="12"/>
    <tableColumn id="19" xr3:uid="{EDA655C8-DD33-4F22-85F4-D29812517CB6}" name="Fecha solicitud de subsanacion" dataDxfId="11"/>
    <tableColumn id="21" xr3:uid="{8D83E6A7-D565-47D5-8C1E-3D5715149EAE}" name="Radicado_Respuesta_Subsanacion_Promotor" dataDxfId="10"/>
    <tableColumn id="20" xr3:uid="{A28CCD70-66C3-4C70-B138-5600566A9556}" name="Fecha respuesta Subsanacion Promotor" dataDxfId="9"/>
    <tableColumn id="22" xr3:uid="{2E01F6B4-97C6-49BA-8933-0388943275A3}" name="Subsanacion en Término" dataDxfId="8">
      <calculatedColumnFormula>IF(Tabla1[[#This Row],[Fecha solicitud de subsanacion]]="","",IF(Tabla1[[#This Row],[Fecha respuesta Subsanacion Promotor]]-Tabla1[[#This Row],[Fecha solicitud de subsanacion]]&lt;=30,"Si","No"))</calculatedColumnFormula>
    </tableColumn>
    <tableColumn id="24" xr3:uid="{3BB3E840-DDDF-4331-8618-6F160BE06C0A}" name="Resultado Concepto" dataDxfId="7"/>
    <tableColumn id="29" xr3:uid="{8D9E8DA3-376C-491E-81F0-D961D095ED41}" name="Fecha Concepto Técnico2" dataDxfId="6"/>
    <tableColumn id="26" xr3:uid="{FBD32C41-F6D1-412D-B945-C4394A39F019}" name="Radicado " dataDxfId="5"/>
    <tableColumn id="35" xr3:uid="{AE4BF931-FCEA-41AC-9AEF-EFE54563CB7D}" name="Fecha envio" dataDxfId="4"/>
    <tableColumn id="27" xr3:uid="{6F2F58BA-B462-46B3-A61D-2034DA7BAA77}" name="Enlace del Proyecto" dataDxfId="3"/>
    <tableColumn id="32" xr3:uid="{52F4D817-AD6E-4C0D-9679-0E09C1FA2898}" name="Acto Administrativo" dataDxfId="2"/>
    <tableColumn id="33" xr3:uid="{53703F6E-37FE-4BAC-9BF0-B6DE31F86BAE}" name="Año" dataDxfId="1"/>
    <tableColumn id="40" xr3:uid="{E8AC119C-8CF0-4FA2-B130-2AB69E1704D6}" name="Observacione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/../../../../:f:/r/sites/GRUPOFONDOSPNER/Shared%20Documents/5.%20DUPIS/01.%20PROYECTOS%202023-2026/DUPIS%202024/2024-PCH%20HIDROTIGRE?csf=1&amp;web=1&amp;e=H6qD81" TargetMode="External"/><Relationship Id="rId18" Type="http://schemas.openxmlformats.org/officeDocument/2006/relationships/hyperlink" Target="mailto:yvillamizar@ocampoduque.com" TargetMode="External"/><Relationship Id="rId26" Type="http://schemas.openxmlformats.org/officeDocument/2006/relationships/hyperlink" Target="mailto:ventanillaunica@gensa.com.co" TargetMode="External"/><Relationship Id="rId39" Type="http://schemas.openxmlformats.org/officeDocument/2006/relationships/hyperlink" Target="../../../../../:f:/r/sites/GRUPOFONDOSPNER/Shared%20Documents/5.%20DUPIS/01.%20PROYECTOS%202023-2026/DUPIS%202024/2024%20-%20ISAGEN%20SAN%20BARTOLOME?csf=1&amp;web=1&amp;e=uUBahR" TargetMode="External"/><Relationship Id="rId21" Type="http://schemas.openxmlformats.org/officeDocument/2006/relationships/hyperlink" Target="mailto:lguzman@grenergy.eu" TargetMode="External"/><Relationship Id="rId34" Type="http://schemas.openxmlformats.org/officeDocument/2006/relationships/hyperlink" Target="../../../../../:f:/s/GRUPOFONDOSPNER/IgC0OCvTnqhsRKtL1D6LhAe-AcBiyJI6h0hx4urr8H-W0CU?e=Ke86it" TargetMode="External"/><Relationship Id="rId42" Type="http://schemas.openxmlformats.org/officeDocument/2006/relationships/hyperlink" Target="../../../../../:f:/r/sites/GRUPOFONDOSPNER/Shared%20Documents/5.%20DUPIS/01.%20PROYECTOS%202023-2026/DUPIS%202024/2024-%20Proyectos%20Hidroel%C3%A9ctricos%20Santa%20Rosa%20y%20Altamira?csf=1&amp;web=1&amp;e=I0Wnjt" TargetMode="External"/><Relationship Id="rId47" Type="http://schemas.openxmlformats.org/officeDocument/2006/relationships/hyperlink" Target="https://minenergiacol.sharepoint.com/:f:/r/sites/GRUPOFONDOSPNER/Shared%20Documents/5.%20DUPIS/01.%20PROYECTOS%202023-2026/DUPIS%202025/2025%20-%20Parque%20Solar%20Fotovoltaico%20Tamarino?csf=1&amp;web=1&amp;e=MzKK8N" TargetMode="External"/><Relationship Id="rId50" Type="http://schemas.openxmlformats.org/officeDocument/2006/relationships/hyperlink" Target="mailto:maria.gaona@greenwood.energy" TargetMode="External"/><Relationship Id="rId55" Type="http://schemas.openxmlformats.org/officeDocument/2006/relationships/hyperlink" Target="https://minenergiacol.sharepoint.com/:f:/r/sites/GRUPOFONDOSPNER/Shared%20Documents/5.%20DUPIS/01.%20PROYECTOS%202023-2026/DUPIS%202025/2025%20-%20PLANTA%20FOTOVOLTAICA%20SOL%20DE%20CIMITARRA%209,9%20MW?csf=1&amp;web=1&amp;e=3CBetb" TargetMode="External"/><Relationship Id="rId7" Type="http://schemas.openxmlformats.org/officeDocument/2006/relationships/hyperlink" Target="mailto:furesas@furesas.com.co" TargetMode="External"/><Relationship Id="rId2" Type="http://schemas.openxmlformats.org/officeDocument/2006/relationships/hyperlink" Target="mailto:rpinto@lareif.com" TargetMode="External"/><Relationship Id="rId16" Type="http://schemas.openxmlformats.org/officeDocument/2006/relationships/hyperlink" Target="mailto:dionisenriquediazcochero@gmail.com" TargetMode="External"/><Relationship Id="rId29" Type="http://schemas.openxmlformats.org/officeDocument/2006/relationships/hyperlink" Target="../../../../../:f:/s/GRUPOFONDOSPNER/IgBY40OiCf-xSZ3uesH9xldDAYYfhnEodgCAthZyDvmEBC0?e=HUwCyX" TargetMode="External"/><Relationship Id="rId11" Type="http://schemas.openxmlformats.org/officeDocument/2006/relationships/hyperlink" Target="mailto:asistente@solargreen.com.co" TargetMode="External"/><Relationship Id="rId24" Type="http://schemas.openxmlformats.org/officeDocument/2006/relationships/hyperlink" Target="../../../../../:f:/r/sites/GRUPOFONDOSPNER/Shared%20Documents/5.%20DUPIS/01.%20PROYECTOS%202023-2026/DUPIS%202025/2025%20-%20AES%20SOLAR%203-GIRASOLES?csf=1&amp;web=1&amp;e=YbVbkc" TargetMode="External"/><Relationship Id="rId32" Type="http://schemas.openxmlformats.org/officeDocument/2006/relationships/hyperlink" Target="../../../../../:f:/s/GRUPOFONDOSPNER/IgAWJZwXp8xvS6occlQar9K7AZR3yG0fe6rHVHK-Ubp4Mdo?e=SdKMI8" TargetMode="External"/><Relationship Id="rId37" Type="http://schemas.openxmlformats.org/officeDocument/2006/relationships/hyperlink" Target="mailto:juan.laverde@aes.com" TargetMode="External"/><Relationship Id="rId40" Type="http://schemas.openxmlformats.org/officeDocument/2006/relationships/hyperlink" Target="mailto:info@hzenergy.com.co" TargetMode="External"/><Relationship Id="rId45" Type="http://schemas.openxmlformats.org/officeDocument/2006/relationships/hyperlink" Target="mailto:ledyjohanamartinez@gmail.com" TargetMode="External"/><Relationship Id="rId53" Type="http://schemas.openxmlformats.org/officeDocument/2006/relationships/hyperlink" Target="https://minenergiacol.sharepoint.com/:f:/r/sites/GRUPOFONDOSPNER/Shared%20Documents/5.%20DUPIS/01.%20PROYECTOS%202023-2026/DUPIS%202025/2025%20-%20PCH%20El%20Remanso?csf=1&amp;web=1&amp;e=7O7e46" TargetMode="External"/><Relationship Id="rId58" Type="http://schemas.openxmlformats.org/officeDocument/2006/relationships/table" Target="../tables/table1.xml"/><Relationship Id="rId5" Type="http://schemas.openxmlformats.org/officeDocument/2006/relationships/hyperlink" Target="mailto:juan.laverde@aes.com" TargetMode="External"/><Relationship Id="rId19" Type="http://schemas.openxmlformats.org/officeDocument/2006/relationships/hyperlink" Target="../../../../../:f:/r/sites/GRUPOFONDOSPNER/Shared%20Documents/5.%20DUPIS/01.%20PROYECTOS%202023-2026/DUPIS%202023/2023-Peque%C3%B1a%20Central%20Hidroel%C3%A9ctrica%20El%20Lim%C3%B3n?csf=1&amp;web=1&amp;e=QlF9Z9" TargetMode="External"/><Relationship Id="rId4" Type="http://schemas.openxmlformats.org/officeDocument/2006/relationships/hyperlink" Target="mailto:pchelremanso@gmaail.com" TargetMode="External"/><Relationship Id="rId9" Type="http://schemas.openxmlformats.org/officeDocument/2006/relationships/hyperlink" Target="mailto:furesas@furesas.com.co" TargetMode="External"/><Relationship Id="rId14" Type="http://schemas.openxmlformats.org/officeDocument/2006/relationships/hyperlink" Target="mailto:mperez@amberenergy.co" TargetMode="External"/><Relationship Id="rId22" Type="http://schemas.openxmlformats.org/officeDocument/2006/relationships/hyperlink" Target="../../../../../:f:/r/sites/GRUPOFONDOSPNER/Shared%20Documents/5.%20DUPIS/01.%20PROYECTOS%202023-2026/DUPIS%202024/2024-PCH%20El%20Lim%C3%B3n?csf=1&amp;web=1&amp;e=NVyWdr" TargetMode="External"/><Relationship Id="rId27" Type="http://schemas.openxmlformats.org/officeDocument/2006/relationships/hyperlink" Target="../../../../../:f:/r/sites/GRUPOFONDOSPNER/Shared%20Documents/5.%20DUPIS/01.%20PROYECTOS%202023-2026/DUPIS%202023/2023-Parque%20Solar%20Puerta%20de%20Oro%20300MW?csf=1&amp;web=1&amp;e=5oXcrR" TargetMode="External"/><Relationship Id="rId30" Type="http://schemas.openxmlformats.org/officeDocument/2006/relationships/hyperlink" Target="https://argo.minenergia.gov.co/orfeo/verradicado.php?verrad=202332010211042" TargetMode="External"/><Relationship Id="rId35" Type="http://schemas.openxmlformats.org/officeDocument/2006/relationships/hyperlink" Target="../../../../../:f:/r/sites/GRUPOFONDOSPNER/Shared%20Documents/5.%20DUPIS/01.%20PROYECTOS%202023-2026/DUPIS%202023/2023-Central%20de%20Energ%C3%ADa%20Renovable%20Santa%20Ana%202?csf=1&amp;web=1&amp;e=dpvWUw" TargetMode="External"/><Relationship Id="rId43" Type="http://schemas.openxmlformats.org/officeDocument/2006/relationships/hyperlink" Target="mailto:notificaciones@ab-inbev.com" TargetMode="External"/><Relationship Id="rId48" Type="http://schemas.openxmlformats.org/officeDocument/2006/relationships/hyperlink" Target="mailto:maria.gaona@greenwood.energy" TargetMode="External"/><Relationship Id="rId56" Type="http://schemas.openxmlformats.org/officeDocument/2006/relationships/hyperlink" Target="https://minenergiacol.sharepoint.com/:f:/r/sites/GRUPOFONDOSPNER/Shared%20Documents/5.%20DUPIS/01.%20PROYECTOS%202023-2026/DUPIS%202026/2026%20-%20PCH%20EL%20REMANSO?csf=1&amp;web=1&amp;e=QTvgJj" TargetMode="External"/><Relationship Id="rId8" Type="http://schemas.openxmlformats.org/officeDocument/2006/relationships/hyperlink" Target="mailto:gruposolarico1@gmail.com" TargetMode="External"/><Relationship Id="rId51" Type="http://schemas.openxmlformats.org/officeDocument/2006/relationships/hyperlink" Target="https://minenergiacol.sharepoint.com/:f:/r/sites/GRUPOFONDOSPNER/Shared%20Documents/5.%20DUPIS/01.%20PROYECTOS%202023-2026/DUPIS%202025/2025%20-%20TERRA%20I%20Y%20TERRA%20II%20(Reglamentos)?csf=1&amp;web=1&amp;e=jVCTQv" TargetMode="External"/><Relationship Id="rId3" Type="http://schemas.openxmlformats.org/officeDocument/2006/relationships/hyperlink" Target="mailto:secretaria@vasenergia.com%20%20%20%20%20%20%20%20%20%20%20%20w.m.contadores@hotmail.com" TargetMode="External"/><Relationship Id="rId12" Type="http://schemas.openxmlformats.org/officeDocument/2006/relationships/hyperlink" Target="../../../../../:f:/r/sites/GRUPOFONDOSPNER/Shared%20Documents/5.%20DUPIS/01.%20PROYECTOS%202023-2026/DUPIS%202024/2024-Proyecto%20SF%20Bosque%20Solares%20de%20los%20Llanos%208%20(170MW)?csf=1&amp;web=1&amp;e=OMHa4L" TargetMode="External"/><Relationship Id="rId17" Type="http://schemas.openxmlformats.org/officeDocument/2006/relationships/hyperlink" Target="../../../../../:f:/r/sites/GRUPOFONDOSPNER/Shared%20Documents/5.%20DUPIS/01.%20PROYECTOS%202023-2026/DUPIS%202023/2023-Peque%C3%B1a%20Central%20Hidroel%C3%A9ctrica%20-PCH%20Aurra-Sucia?csf=1&amp;web=1&amp;e=lBIJoB" TargetMode="External"/><Relationship Id="rId25" Type="http://schemas.openxmlformats.org/officeDocument/2006/relationships/hyperlink" Target="mailto:federico.echavarria@aes.com" TargetMode="External"/><Relationship Id="rId33" Type="http://schemas.openxmlformats.org/officeDocument/2006/relationships/hyperlink" Target="mailto:gunion@gunion.com" TargetMode="External"/><Relationship Id="rId38" Type="http://schemas.openxmlformats.org/officeDocument/2006/relationships/hyperlink" Target="../../../../../:f:/r/sites/GRUPOFONDOSPNER/Shared%20Documents/5.%20DUPIS/01.%20PROYECTOS%202023-2026/DUPIS%202024/2024%20-%20AES%20SOLAR%203%20Nov?csf=1&amp;web=1&amp;e=xWizch" TargetMode="External"/><Relationship Id="rId46" Type="http://schemas.openxmlformats.org/officeDocument/2006/relationships/hyperlink" Target="../../../../../:f:/r/sites/GRUPOFONDOSPNER/Shared%20Documents/5.%20DUPIS/01.%20PROYECTOS%202023-2026/DUPIS%202025/2025%20-%20PARQUE%20SOLAR%209,9%20MW%20Y%20SU%20LINEA%20DE%20CONEXION?csf=1&amp;web=1&amp;e=KIRU1i" TargetMode="External"/><Relationship Id="rId20" Type="http://schemas.openxmlformats.org/officeDocument/2006/relationships/hyperlink" Target="mailto:pchelremanso@gmail.com" TargetMode="External"/><Relationship Id="rId41" Type="http://schemas.openxmlformats.org/officeDocument/2006/relationships/hyperlink" Target="../../../../../:f:/r/sites/GRUPOFONDOSPNER/Shared%20Documents/5.%20DUPIS/01.%20PROYECTOS%202023-2026/DUPIS%202024/2024%20DUPIS%20HIDROMONOS?csf=1&amp;web=1&amp;e=SQ8Rtn" TargetMode="External"/><Relationship Id="rId54" Type="http://schemas.openxmlformats.org/officeDocument/2006/relationships/hyperlink" Target="https://minenergiacol.sharepoint.com/:f:/r/sites/GRUPOFONDOSPNER/Shared%20Documents/5.%20DUPIS/01.%20PROYECTOS%202023-2026/DUPIS%202025/2025%20-%20PCH%20El%20Remanso%20SAS?csf=1&amp;web=1&amp;e=UmK671" TargetMode="External"/><Relationship Id="rId1" Type="http://schemas.openxmlformats.org/officeDocument/2006/relationships/hyperlink" Target="mailto:rpinto@lareif.com" TargetMode="External"/><Relationship Id="rId6" Type="http://schemas.openxmlformats.org/officeDocument/2006/relationships/hyperlink" Target="mailto:correspondencia@isagen.com.co" TargetMode="External"/><Relationship Id="rId15" Type="http://schemas.openxmlformats.org/officeDocument/2006/relationships/hyperlink" Target="../../../../../:f:/r/sites/GRUPOFONDOSPNER/Shared%20Documents/5.%20DUPIS/01.%20PROYECTOS%202023-2026/DUPIS%202023/2023-Peque%C3%B1a%20Central%20Hidroel%C3%A9ctrica%20NARE?csf=1&amp;web=1&amp;e=S5rckM" TargetMode="External"/><Relationship Id="rId23" Type="http://schemas.openxmlformats.org/officeDocument/2006/relationships/hyperlink" Target="../../../../../:f:/r/sites/GRUPOFONDOSPNER/Shared%20Documents/5.%20DUPIS/01.%20PROYECTOS%202023-2026/DUPIS%202024/2024%20-%20AES%20SOLAR%203?csf=1&amp;web=1&amp;e=5YGM5r" TargetMode="External"/><Relationship Id="rId28" Type="http://schemas.openxmlformats.org/officeDocument/2006/relationships/hyperlink" Target="../../../../../:f:/r/sites/GRUPOFONDOSPNER/Shared%20Documents/5.%20DUPIS/01.%20PROYECTOS%202023-2026/DUPIS%202023/2023-Peque%C3%B1a%20Central%20Hidroel%C3%A9ctrica%20R%C3%ADo%20Hondo?csf=1&amp;web=1&amp;e=VH3v5P" TargetMode="External"/><Relationship Id="rId36" Type="http://schemas.openxmlformats.org/officeDocument/2006/relationships/hyperlink" Target="../../../../../:f:/r/sites/GRUPOFONDOSPNER/Shared%20Documents/5.%20DUPIS/01.%20PROYECTOS%202023-2026/DUPIS%202023/2023-Central%20Hidroelectrica%20El%20Lim%C3%B3n?csf=1&amp;web=1&amp;e=wWn2AI" TargetMode="External"/><Relationship Id="rId49" Type="http://schemas.openxmlformats.org/officeDocument/2006/relationships/hyperlink" Target="https://minenergiacol.sharepoint.com/:f:/r/sites/GRUPOFONDOSPNER/Shared%20Documents/5.%20DUPIS/01.%20PROYECTOS%202023-2026/DUPIS%202025/2025%20-%20TERRA%20I%20Y%20II?csf=1&amp;web=1&amp;e=3Gi2jG" TargetMode="External"/><Relationship Id="rId57" Type="http://schemas.openxmlformats.org/officeDocument/2006/relationships/hyperlink" Target="https://minenergiacol.sharepoint.com/:f:/r/sites/GRUPOFONDOSPNER/Shared%20Documents/5.%20DUPIS/01.%20PROYECTOS%202023-2026/DUPIS%202026/2026-PLANTA%20SOLAR%20BARZALOSA%20100%20MW?csf=1&amp;web=1&amp;e=fuWGVr" TargetMode="External"/><Relationship Id="rId10" Type="http://schemas.openxmlformats.org/officeDocument/2006/relationships/hyperlink" Target="mailto:info@hzenergy.com.co" TargetMode="External"/><Relationship Id="rId31" Type="http://schemas.openxmlformats.org/officeDocument/2006/relationships/hyperlink" Target="../../../../../:f:/s/GRUPOFONDOSPNER/IgDZn3jhCnWWRoYzntFB49dhAZUm8wWEWaCfJXoNdHd4YuI?e=wzBzGf" TargetMode="External"/><Relationship Id="rId44" Type="http://schemas.openxmlformats.org/officeDocument/2006/relationships/hyperlink" Target="../../../../../:f:/r/sites/GRUPOFONDOSPNER/Shared%20Documents/5.%20DUPIS/01.%20PROYECTOS%202023-2026/DUPIS%202025/2025%20-%20L%C3%8DNEA%20DE%20TRANSMISI%C3%93N%20EL%C3%89CTRICA%20BAVARIA?csf=1&amp;web=1&amp;e=4iyWF4" TargetMode="External"/><Relationship Id="rId52" Type="http://schemas.openxmlformats.org/officeDocument/2006/relationships/hyperlink" Target="mailto:pchelremans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F1B3D-9569-452A-890A-5FAF2CBFCBEB}">
  <sheetPr codeName="Hoja1"/>
  <dimension ref="A1:AN37"/>
  <sheetViews>
    <sheetView tabSelected="1" topLeftCell="AI1" zoomScale="72" zoomScaleNormal="100" workbookViewId="0">
      <pane ySplit="1" topLeftCell="AH2" activePane="bottomLeft" state="frozen"/>
      <selection pane="bottomLeft" activeCell="AL5" sqref="AL5"/>
    </sheetView>
  </sheetViews>
  <sheetFormatPr defaultColWidth="11.42578125" defaultRowHeight="15"/>
  <cols>
    <col min="1" max="1" width="8.42578125" style="4" bestFit="1" customWidth="1"/>
    <col min="2" max="2" width="18" style="4" customWidth="1"/>
    <col min="3" max="3" width="22" style="4" customWidth="1"/>
    <col min="4" max="4" width="19.140625" style="14" customWidth="1"/>
    <col min="5" max="5" width="14.140625" style="4" customWidth="1"/>
    <col min="6" max="6" width="43" style="4" customWidth="1"/>
    <col min="7" max="7" width="14.85546875" style="4" customWidth="1"/>
    <col min="8" max="8" width="20.140625" style="4" customWidth="1"/>
    <col min="9" max="9" width="15.85546875" style="4" customWidth="1"/>
    <col min="10" max="10" width="57.28515625" style="4" bestFit="1" customWidth="1"/>
    <col min="11" max="12" width="16.140625" style="4" customWidth="1"/>
    <col min="13" max="13" width="22.85546875" style="4" customWidth="1"/>
    <col min="14" max="14" width="11.85546875" style="4" customWidth="1"/>
    <col min="15" max="15" width="13.85546875" style="4" customWidth="1"/>
    <col min="16" max="16" width="22.85546875" style="4" customWidth="1"/>
    <col min="17" max="18" width="9.5703125" style="4" customWidth="1"/>
    <col min="19" max="19" width="22.85546875" style="4" customWidth="1"/>
    <col min="20" max="21" width="9.5703125" style="4" customWidth="1"/>
    <col min="22" max="22" width="23.7109375" style="13" customWidth="1"/>
    <col min="23" max="23" width="23.7109375" style="4" customWidth="1"/>
    <col min="24" max="24" width="23.42578125" style="4" customWidth="1"/>
    <col min="25" max="25" width="25.5703125" style="4" hidden="1" customWidth="1"/>
    <col min="26" max="26" width="39.85546875" style="4" hidden="1" customWidth="1"/>
    <col min="27" max="27" width="25.85546875" style="4" customWidth="1"/>
    <col min="28" max="28" width="27.28515625" style="4" customWidth="1"/>
    <col min="29" max="29" width="31.140625" style="14" customWidth="1"/>
    <col min="30" max="30" width="34.140625" style="4" customWidth="1"/>
    <col min="31" max="31" width="29.7109375" style="14" customWidth="1"/>
    <col min="32" max="32" width="27.85546875" style="4" customWidth="1"/>
    <col min="33" max="34" width="24.140625" style="4" customWidth="1"/>
    <col min="35" max="36" width="20.5703125" style="4" customWidth="1"/>
    <col min="37" max="37" width="39.28515625" style="4" customWidth="1"/>
    <col min="38" max="38" width="22.85546875" style="13" customWidth="1"/>
    <col min="39" max="39" width="11.42578125" style="4"/>
    <col min="40" max="40" width="37" style="4" customWidth="1"/>
    <col min="41" max="16384" width="11.42578125" style="4"/>
  </cols>
  <sheetData>
    <row r="1" spans="1:40" s="5" customFormat="1" ht="29.25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8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9" t="s">
        <v>32</v>
      </c>
      <c r="AH1" s="6" t="s">
        <v>33</v>
      </c>
      <c r="AI1" s="9" t="s">
        <v>34</v>
      </c>
      <c r="AJ1" s="10" t="s">
        <v>35</v>
      </c>
      <c r="AK1" s="9" t="s">
        <v>36</v>
      </c>
      <c r="AL1" s="5" t="s">
        <v>37</v>
      </c>
      <c r="AM1" s="9" t="s">
        <v>38</v>
      </c>
      <c r="AN1" s="9" t="s">
        <v>39</v>
      </c>
    </row>
    <row r="2" spans="1:40" ht="87">
      <c r="A2" s="4">
        <v>1</v>
      </c>
      <c r="B2" s="4" t="s">
        <v>40</v>
      </c>
      <c r="C2" s="4" t="s">
        <v>41</v>
      </c>
      <c r="D2" s="11">
        <v>45154</v>
      </c>
      <c r="E2" s="4">
        <f>IF(Tabla1[[#This Row],[Fecha_Radicacion]]="S/I","S/I",IF(Tabla1[[#This Row],[Fecha_Radicacion]]&lt;&gt;"",YEAR(D2),""))</f>
        <v>2023</v>
      </c>
      <c r="F2" s="4" t="s">
        <v>42</v>
      </c>
      <c r="G2" s="12">
        <v>900410830</v>
      </c>
      <c r="H2" s="13" t="s">
        <v>43</v>
      </c>
      <c r="I2" s="4" t="s">
        <v>44</v>
      </c>
      <c r="J2" s="13" t="s">
        <v>45</v>
      </c>
      <c r="K2" s="4" t="s">
        <v>46</v>
      </c>
      <c r="M2" s="4" t="s">
        <v>47</v>
      </c>
      <c r="N2" s="4" t="str">
        <f>(_xlfn.XLOOKUP(Tabla1[[#This Row],[Municipio afectado 1]],Dimensiones!$D$2:$D$1123,Dimensiones!$E$2:$E$1123,"Revise municipio afectado"))</f>
        <v>N/A</v>
      </c>
      <c r="O2" s="4" t="str">
        <f>_xlfn.XLOOKUP(Tabla1[[#This Row],[Municipio afectado 1]],Dimensiones!$D$2:$D$1123,Dimensiones!$F$2:$F$1123,"Revise municipio afectado")</f>
        <v>N/A</v>
      </c>
      <c r="P2" s="4" t="str">
        <f>_xlfn.XLOOKUP(Tabla1[[#This Row],[Municipio afectado 1]],Dimensiones!$D$2:$D$1123,Dimensiones!$F$2:$F$1123,"Revise municipio afectado")</f>
        <v>N/A</v>
      </c>
      <c r="Q2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2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T2" s="4" t="str">
        <f>IF(Tabla1[[#This Row],[Municipio afectado 3]]&lt;&gt;"",_xlfn.XLOOKUP(Tabla1[[#This Row],[Municipio afectado 3]],Dimensiones!$D$2:$D$1123,Dimensiones!$E$2:$E$1123,"Revise municipio afectado"),"")</f>
        <v/>
      </c>
      <c r="U2" s="4" t="str">
        <f>IF(Tabla1[[#This Row],[Municipio afectado 3]]&lt;&gt;"",_xlfn.XLOOKUP(Tabla1[[#This Row],[Municipio afectado 3]],Dimensiones!$D$2:$D$1123,Dimensiones!$F$2:$F$1123,"Revise municipio afectado"),"")</f>
        <v/>
      </c>
      <c r="V2" s="13" t="s">
        <v>48</v>
      </c>
      <c r="W2" s="4" t="s">
        <v>49</v>
      </c>
      <c r="X2" s="4" t="s">
        <v>50</v>
      </c>
      <c r="Z2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" s="4" t="s">
        <v>51</v>
      </c>
      <c r="AB2" s="4" t="s">
        <v>52</v>
      </c>
      <c r="AC2" s="14">
        <v>45161</v>
      </c>
      <c r="AD2" s="13" t="s">
        <v>53</v>
      </c>
      <c r="AE2" s="14">
        <v>45195</v>
      </c>
      <c r="AF2" s="4" t="s">
        <v>54</v>
      </c>
      <c r="AG2" s="4" t="s">
        <v>55</v>
      </c>
      <c r="AH2" s="14">
        <v>45241</v>
      </c>
      <c r="AI2" s="15" t="s">
        <v>56</v>
      </c>
      <c r="AJ2" s="14">
        <v>45241</v>
      </c>
      <c r="AK2" s="16" t="s">
        <v>57</v>
      </c>
      <c r="AL2" s="17" t="s">
        <v>48</v>
      </c>
      <c r="AM2" s="15" t="s">
        <v>48</v>
      </c>
      <c r="AN2" s="13" t="s">
        <v>58</v>
      </c>
    </row>
    <row r="3" spans="1:40" ht="43.5">
      <c r="A3" s="4">
        <f t="shared" ref="A3:A13" si="0">+A2+1</f>
        <v>2</v>
      </c>
      <c r="B3" s="4" t="s">
        <v>59</v>
      </c>
      <c r="C3" s="4" t="s">
        <v>60</v>
      </c>
      <c r="D3" s="14">
        <v>44978</v>
      </c>
      <c r="E3" s="4">
        <f>IF(Tabla1[[#This Row],[Fecha_Radicacion]]="S/I","S/I",IF(Tabla1[[#This Row],[Fecha_Radicacion]]&lt;&gt;"",YEAR(D3),""))</f>
        <v>2023</v>
      </c>
      <c r="F3" s="4" t="s">
        <v>61</v>
      </c>
      <c r="G3" s="4">
        <v>9009026431</v>
      </c>
      <c r="H3" s="16" t="s">
        <v>62</v>
      </c>
      <c r="I3" s="4" t="s">
        <v>44</v>
      </c>
      <c r="J3" s="4" t="s">
        <v>63</v>
      </c>
      <c r="K3" s="4" t="s">
        <v>64</v>
      </c>
      <c r="L3" s="4" t="s">
        <v>65</v>
      </c>
      <c r="M3" s="4" t="s">
        <v>66</v>
      </c>
      <c r="N3" s="4" t="str">
        <f>(_xlfn.XLOOKUP(Tabla1[[#This Row],[Municipio afectado 1]],Dimensiones!$D$2:$D$1123,Dimensiones!$E$2:$E$1123,"Revise municipio afectado"))</f>
        <v>N/A</v>
      </c>
      <c r="O3" s="4" t="str">
        <f>_xlfn.XLOOKUP(Tabla1[[#This Row],[Municipio afectado 1]],Dimensiones!$D$2:$D$1123,Dimensiones!$F$2:$F$1123,"Revise municipio afectado")</f>
        <v>N/A</v>
      </c>
      <c r="P3" s="4" t="s">
        <v>67</v>
      </c>
      <c r="Q3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3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S3" s="4" t="s">
        <v>68</v>
      </c>
      <c r="T3" s="4" t="str">
        <f>IF(Tabla1[[#This Row],[Municipio afectado 3]]&lt;&gt;"",_xlfn.XLOOKUP(Tabla1[[#This Row],[Municipio afectado 3]],Dimensiones!$D$2:$D$1123,Dimensiones!$E$2:$E$1123,"Revise municipio afectado"),"")</f>
        <v>N/A</v>
      </c>
      <c r="U3" s="4" t="str">
        <f>IF(Tabla1[[#This Row],[Municipio afectado 3]]&lt;&gt;"",_xlfn.XLOOKUP(Tabla1[[#This Row],[Municipio afectado 3]],Dimensiones!$D$2:$D$1123,Dimensiones!$F$2:$F$1123,"Revise municipio afectado"),"")</f>
        <v>N/A</v>
      </c>
      <c r="V3" s="13" t="s">
        <v>48</v>
      </c>
      <c r="W3" s="4" t="s">
        <v>69</v>
      </c>
      <c r="X3" s="4" t="s">
        <v>50</v>
      </c>
      <c r="Z3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3" s="4" t="s">
        <v>51</v>
      </c>
      <c r="AB3" s="13" t="s">
        <v>70</v>
      </c>
      <c r="AC3" s="14">
        <v>44998</v>
      </c>
      <c r="AD3" s="4" t="s">
        <v>71</v>
      </c>
      <c r="AE3" s="14">
        <v>45093</v>
      </c>
      <c r="AF3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3" s="4" t="s">
        <v>55</v>
      </c>
      <c r="AH3" s="14">
        <v>45120</v>
      </c>
      <c r="AI3" s="15" t="s">
        <v>72</v>
      </c>
      <c r="AJ3" s="14">
        <v>45120</v>
      </c>
      <c r="AK3" s="16" t="s">
        <v>73</v>
      </c>
      <c r="AL3" s="13" t="s">
        <v>48</v>
      </c>
      <c r="AM3" s="4" t="s">
        <v>48</v>
      </c>
      <c r="AN3" s="13" t="s">
        <v>58</v>
      </c>
    </row>
    <row r="4" spans="1:40" ht="43.5">
      <c r="A4" s="4">
        <f t="shared" si="0"/>
        <v>3</v>
      </c>
      <c r="B4" s="4" t="s">
        <v>74</v>
      </c>
      <c r="C4" s="13" t="s">
        <v>75</v>
      </c>
      <c r="D4" s="14">
        <v>45250</v>
      </c>
      <c r="E4" s="4">
        <f>IF(Tabla1[[#This Row],[Fecha_Radicacion]]="S/I","S/I",IF(Tabla1[[#This Row],[Fecha_Radicacion]]&lt;&gt;"",YEAR(D4),""))</f>
        <v>2023</v>
      </c>
      <c r="F4" s="4" t="s">
        <v>61</v>
      </c>
      <c r="G4" s="4">
        <v>9009026431</v>
      </c>
      <c r="H4" s="16" t="s">
        <v>62</v>
      </c>
      <c r="I4" s="4" t="s">
        <v>44</v>
      </c>
      <c r="J4" s="4" t="s">
        <v>76</v>
      </c>
      <c r="K4" s="4" t="s">
        <v>64</v>
      </c>
      <c r="L4" s="4" t="s">
        <v>65</v>
      </c>
      <c r="M4" s="4" t="s">
        <v>66</v>
      </c>
      <c r="N4" s="4" t="str">
        <f>(_xlfn.XLOOKUP(Tabla1[[#This Row],[Municipio afectado 1]],Dimensiones!$D$2:$D$1123,Dimensiones!$E$2:$E$1123,"Revise municipio afectado"))</f>
        <v>N/A</v>
      </c>
      <c r="O4" s="4" t="str">
        <f>_xlfn.XLOOKUP(Tabla1[[#This Row],[Municipio afectado 1]],Dimensiones!$D$2:$D$1123,Dimensiones!$F$2:$F$1123,"Revise municipio afectado")</f>
        <v>N/A</v>
      </c>
      <c r="P4" s="4" t="s">
        <v>67</v>
      </c>
      <c r="Q4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4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T4" s="4" t="str">
        <f>IF(Tabla1[[#This Row],[Municipio afectado 3]]&lt;&gt;"",_xlfn.XLOOKUP(Tabla1[[#This Row],[Municipio afectado 3]],Dimensiones!$D$2:$D$1123,Dimensiones!$E$2:$E$1123,"Revise municipio afectado"),"")</f>
        <v/>
      </c>
      <c r="U4" s="4" t="str">
        <f>IF(Tabla1[[#This Row],[Municipio afectado 3]]&lt;&gt;"",_xlfn.XLOOKUP(Tabla1[[#This Row],[Municipio afectado 3]],Dimensiones!$D$2:$D$1123,Dimensiones!$F$2:$F$1123,"Revise municipio afectado"),"")</f>
        <v/>
      </c>
      <c r="V4" s="13" t="s">
        <v>48</v>
      </c>
      <c r="W4" s="4">
        <v>298.17</v>
      </c>
      <c r="X4" s="4" t="s">
        <v>50</v>
      </c>
      <c r="Z4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4" s="4" t="s">
        <v>51</v>
      </c>
      <c r="AB4" s="4" t="s">
        <v>77</v>
      </c>
      <c r="AC4" s="14">
        <v>45286</v>
      </c>
      <c r="AD4" s="4" t="s">
        <v>78</v>
      </c>
      <c r="AE4" s="14">
        <v>45318</v>
      </c>
      <c r="AF4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4" s="4" t="s">
        <v>55</v>
      </c>
      <c r="AH4" s="14">
        <v>45372</v>
      </c>
      <c r="AI4" s="15" t="s">
        <v>79</v>
      </c>
      <c r="AJ4" s="14">
        <v>45372</v>
      </c>
      <c r="AK4" s="16" t="s">
        <v>80</v>
      </c>
      <c r="AL4" s="17" t="s">
        <v>48</v>
      </c>
      <c r="AM4" s="15" t="s">
        <v>48</v>
      </c>
      <c r="AN4" s="13" t="s">
        <v>58</v>
      </c>
    </row>
    <row r="5" spans="1:40">
      <c r="A5" s="4">
        <f t="shared" si="0"/>
        <v>4</v>
      </c>
      <c r="B5" s="4" t="s">
        <v>81</v>
      </c>
      <c r="C5" s="4" t="s">
        <v>48</v>
      </c>
      <c r="D5" s="14">
        <v>45072</v>
      </c>
      <c r="E5" s="4">
        <f>IF(Tabla1[[#This Row],[Fecha_Radicacion]]="S/I","S/I",IF(Tabla1[[#This Row],[Fecha_Radicacion]]&lt;&gt;"",YEAR(D5),""))</f>
        <v>2023</v>
      </c>
      <c r="F5" s="4" t="s">
        <v>82</v>
      </c>
      <c r="G5" s="4" t="s">
        <v>83</v>
      </c>
      <c r="H5" s="18" t="s">
        <v>84</v>
      </c>
      <c r="I5" s="4" t="s">
        <v>44</v>
      </c>
      <c r="J5" s="4" t="s">
        <v>85</v>
      </c>
      <c r="K5" s="4" t="s">
        <v>86</v>
      </c>
      <c r="M5" s="4" t="s">
        <v>87</v>
      </c>
      <c r="N5" s="4" t="str">
        <f>(_xlfn.XLOOKUP(Tabla1[[#This Row],[Municipio afectado 1]],Dimensiones!$D$2:$D$1123,Dimensiones!$E$2:$E$1123,"Revise municipio afectado"))</f>
        <v>N/A</v>
      </c>
      <c r="O5" s="4" t="str">
        <f>_xlfn.XLOOKUP(Tabla1[[#This Row],[Municipio afectado 1]],Dimensiones!$D$2:$D$1123,Dimensiones!$F$2:$F$1123,"Revise municipio afectado")</f>
        <v>N/A</v>
      </c>
      <c r="Q5" s="4" t="str">
        <f>IF(Tabla1[[#This Row],[Municipio afectado 2]]&lt;&gt;"",_xlfn.XLOOKUP(Tabla1[[#This Row],[Municipio afectado 2]],Dimensiones!$D$2:$D$1123,Dimensiones!$E$2:$E$1123,"Revise municipio afectado"),"")</f>
        <v/>
      </c>
      <c r="R5" s="4" t="str">
        <f>IF(Tabla1[[#This Row],[Municipio afectado 2]]&lt;&gt;"",_xlfn.XLOOKUP(Tabla1[[#This Row],[Municipio afectado 2]],Dimensiones!$D$2:$D$1123,Dimensiones!$F$2:$F$1123,"Revise municipio afectado"),"")</f>
        <v/>
      </c>
      <c r="T5" s="4" t="str">
        <f>IF(Tabla1[[#This Row],[Municipio afectado 3]]&lt;&gt;"",_xlfn.XLOOKUP(Tabla1[[#This Row],[Municipio afectado 3]],Dimensiones!$D$2:$D$1123,Dimensiones!$E$2:$E$1123,"Revise municipio afectado"),"")</f>
        <v/>
      </c>
      <c r="U5" s="4" t="str">
        <f>IF(Tabla1[[#This Row],[Municipio afectado 3]]&lt;&gt;"",_xlfn.XLOOKUP(Tabla1[[#This Row],[Municipio afectado 3]],Dimensiones!$D$2:$D$1123,Dimensiones!$F$2:$F$1123,"Revise municipio afectado"),"")</f>
        <v/>
      </c>
      <c r="V5" s="13" t="s">
        <v>48</v>
      </c>
      <c r="W5" s="4" t="s">
        <v>88</v>
      </c>
      <c r="X5" s="4" t="s">
        <v>50</v>
      </c>
      <c r="Z5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5" s="4" t="s">
        <v>51</v>
      </c>
      <c r="AB5" s="4" t="s">
        <v>89</v>
      </c>
      <c r="AC5" s="14">
        <v>45090</v>
      </c>
      <c r="AD5" s="15" t="s">
        <v>90</v>
      </c>
      <c r="AE5" s="14" t="s">
        <v>90</v>
      </c>
      <c r="AF5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N/A</v>
      </c>
      <c r="AG5" s="4" t="s">
        <v>55</v>
      </c>
      <c r="AH5" s="14" t="s">
        <v>48</v>
      </c>
      <c r="AI5" s="15" t="s">
        <v>48</v>
      </c>
      <c r="AJ5" s="15" t="s">
        <v>48</v>
      </c>
      <c r="AK5" s="16" t="s">
        <v>91</v>
      </c>
      <c r="AL5" s="17" t="s">
        <v>48</v>
      </c>
      <c r="AM5" s="15" t="s">
        <v>48</v>
      </c>
      <c r="AN5" s="13" t="s">
        <v>92</v>
      </c>
    </row>
    <row r="6" spans="1:40" ht="43.5">
      <c r="A6" s="4">
        <f t="shared" si="0"/>
        <v>5</v>
      </c>
      <c r="B6" s="4" t="s">
        <v>93</v>
      </c>
      <c r="C6" s="4" t="s">
        <v>94</v>
      </c>
      <c r="D6" s="14">
        <v>45279</v>
      </c>
      <c r="E6" s="4">
        <f>IF(Tabla1[[#This Row],[Fecha_Radicacion]]="S/I","S/I",IF(Tabla1[[#This Row],[Fecha_Radicacion]]&lt;&gt;"",YEAR(D6),""))</f>
        <v>2023</v>
      </c>
      <c r="F6" s="4" t="s">
        <v>82</v>
      </c>
      <c r="G6" s="4" t="s">
        <v>83</v>
      </c>
      <c r="H6" s="13" t="s">
        <v>95</v>
      </c>
      <c r="I6" s="4" t="s">
        <v>44</v>
      </c>
      <c r="J6" s="4" t="s">
        <v>96</v>
      </c>
      <c r="K6" s="4" t="s">
        <v>86</v>
      </c>
      <c r="M6" s="4" t="s">
        <v>87</v>
      </c>
      <c r="N6" s="4" t="str">
        <f>(_xlfn.XLOOKUP(Tabla1[[#This Row],[Municipio afectado 1]],Dimensiones!$D$2:$D$1123,Dimensiones!$E$2:$E$1123,"Revise municipio afectado"))</f>
        <v>N/A</v>
      </c>
      <c r="O6" s="4" t="str">
        <f>_xlfn.XLOOKUP(Tabla1[[#This Row],[Municipio afectado 1]],Dimensiones!$D$2:$D$1123,Dimensiones!$F$2:$F$1123,"Revise municipio afectado")</f>
        <v>N/A</v>
      </c>
      <c r="Q6" s="4" t="str">
        <f>IF(Tabla1[[#This Row],[Municipio afectado 2]]&lt;&gt;"",_xlfn.XLOOKUP(Tabla1[[#This Row],[Municipio afectado 2]],Dimensiones!$D$2:$D$1123,Dimensiones!$E$2:$E$1123,"Revise municipio afectado"),"")</f>
        <v/>
      </c>
      <c r="R6" s="4" t="str">
        <f>IF(Tabla1[[#This Row],[Municipio afectado 2]]&lt;&gt;"",_xlfn.XLOOKUP(Tabla1[[#This Row],[Municipio afectado 2]],Dimensiones!$D$2:$D$1123,Dimensiones!$F$2:$F$1123,"Revise municipio afectado"),"")</f>
        <v/>
      </c>
      <c r="T6" s="4" t="str">
        <f>IF(Tabla1[[#This Row],[Municipio afectado 3]]&lt;&gt;"",_xlfn.XLOOKUP(Tabla1[[#This Row],[Municipio afectado 3]],Dimensiones!$D$2:$D$1123,Dimensiones!$E$2:$E$1123,"Revise municipio afectado"),"")</f>
        <v/>
      </c>
      <c r="U6" s="4" t="str">
        <f>IF(Tabla1[[#This Row],[Municipio afectado 3]]&lt;&gt;"",_xlfn.XLOOKUP(Tabla1[[#This Row],[Municipio afectado 3]],Dimensiones!$D$2:$D$1123,Dimensiones!$F$2:$F$1123,"Revise municipio afectado"),"")</f>
        <v/>
      </c>
      <c r="V6" s="13" t="s">
        <v>48</v>
      </c>
      <c r="W6" s="4" t="s">
        <v>97</v>
      </c>
      <c r="X6" s="4" t="s">
        <v>50</v>
      </c>
      <c r="Z6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6" s="4" t="s">
        <v>51</v>
      </c>
      <c r="AB6" s="4" t="s">
        <v>98</v>
      </c>
      <c r="AC6" s="14">
        <v>45336</v>
      </c>
      <c r="AD6" s="17" t="s">
        <v>99</v>
      </c>
      <c r="AE6" s="14">
        <v>45364</v>
      </c>
      <c r="AF6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6" s="4" t="s">
        <v>55</v>
      </c>
      <c r="AH6" s="14">
        <v>45470</v>
      </c>
      <c r="AI6" s="15" t="s">
        <v>100</v>
      </c>
      <c r="AJ6" s="14">
        <v>45470</v>
      </c>
      <c r="AK6" s="19" t="s">
        <v>101</v>
      </c>
      <c r="AL6" s="17" t="s">
        <v>48</v>
      </c>
      <c r="AM6" s="15" t="s">
        <v>48</v>
      </c>
      <c r="AN6" s="13" t="s">
        <v>58</v>
      </c>
    </row>
    <row r="7" spans="1:40" ht="57.75">
      <c r="A7" s="4">
        <f t="shared" si="0"/>
        <v>6</v>
      </c>
      <c r="B7" s="4" t="s">
        <v>102</v>
      </c>
      <c r="C7" s="20" t="s">
        <v>48</v>
      </c>
      <c r="D7" s="14">
        <v>45141</v>
      </c>
      <c r="E7" s="4">
        <f>IF(Tabla1[[#This Row],[Fecha_Radicacion]]="S/I","S/I",IF(Tabla1[[#This Row],[Fecha_Radicacion]]&lt;&gt;"",YEAR(D7),""))</f>
        <v>2023</v>
      </c>
      <c r="F7" s="4" t="s">
        <v>103</v>
      </c>
      <c r="G7" s="4" t="s">
        <v>104</v>
      </c>
      <c r="H7" s="18" t="s">
        <v>105</v>
      </c>
      <c r="I7" s="4" t="s">
        <v>44</v>
      </c>
      <c r="J7" s="4" t="s">
        <v>106</v>
      </c>
      <c r="K7" s="4" t="s">
        <v>86</v>
      </c>
      <c r="M7" s="4" t="s">
        <v>107</v>
      </c>
      <c r="N7" s="4" t="str">
        <f>(_xlfn.XLOOKUP(Tabla1[[#This Row],[Municipio afectado 1]],Dimensiones!$D$2:$D$1123,Dimensiones!$E$2:$E$1123,"Revise municipio afectado"))</f>
        <v>N/A</v>
      </c>
      <c r="O7" s="4" t="str">
        <f>_xlfn.XLOOKUP(Tabla1[[#This Row],[Municipio afectado 1]],Dimensiones!$D$2:$D$1123,Dimensiones!$F$2:$F$1123,"Revise municipio afectado")</f>
        <v>N/A</v>
      </c>
      <c r="P7" s="4" t="s">
        <v>108</v>
      </c>
      <c r="Q7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7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S7" s="4" t="s">
        <v>109</v>
      </c>
      <c r="T7" s="4" t="str">
        <f>IF(Tabla1[[#This Row],[Municipio afectado 3]]&lt;&gt;"",_xlfn.XLOOKUP(Tabla1[[#This Row],[Municipio afectado 3]],Dimensiones!$D$2:$D$1123,Dimensiones!$E$2:$E$1123,"Revise municipio afectado"),"")</f>
        <v>N/A</v>
      </c>
      <c r="U7" s="4" t="str">
        <f>IF(Tabla1[[#This Row],[Municipio afectado 3]]&lt;&gt;"",_xlfn.XLOOKUP(Tabla1[[#This Row],[Municipio afectado 3]],Dimensiones!$D$2:$D$1123,Dimensiones!$F$2:$F$1123,"Revise municipio afectado"),"")</f>
        <v>N/A</v>
      </c>
      <c r="V7" s="13" t="s">
        <v>110</v>
      </c>
      <c r="W7" s="4" t="s">
        <v>111</v>
      </c>
      <c r="X7" s="4" t="s">
        <v>112</v>
      </c>
      <c r="Z7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7" s="4" t="s">
        <v>51</v>
      </c>
      <c r="AB7" s="4" t="s">
        <v>113</v>
      </c>
      <c r="AC7" s="14">
        <v>45161</v>
      </c>
      <c r="AD7" s="4" t="s">
        <v>90</v>
      </c>
      <c r="AE7" s="14" t="s">
        <v>90</v>
      </c>
      <c r="AF7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N/A</v>
      </c>
      <c r="AG7" s="4" t="s">
        <v>55</v>
      </c>
      <c r="AH7" s="14" t="s">
        <v>48</v>
      </c>
      <c r="AI7" s="15" t="s">
        <v>114</v>
      </c>
      <c r="AJ7" s="14">
        <v>45570</v>
      </c>
      <c r="AK7" s="16" t="s">
        <v>115</v>
      </c>
      <c r="AL7" s="17" t="s">
        <v>116</v>
      </c>
      <c r="AM7" s="4">
        <v>2024</v>
      </c>
      <c r="AN7" s="13" t="s">
        <v>92</v>
      </c>
    </row>
    <row r="8" spans="1:40" ht="57.75">
      <c r="A8" s="4">
        <f t="shared" si="0"/>
        <v>7</v>
      </c>
      <c r="B8" s="4" t="s">
        <v>117</v>
      </c>
      <c r="C8" s="4" t="s">
        <v>118</v>
      </c>
      <c r="D8" s="14">
        <v>44995</v>
      </c>
      <c r="E8" s="4">
        <f>IF(Tabla1[[#This Row],[Fecha_Radicacion]]="S/I","S/I",IF(Tabla1[[#This Row],[Fecha_Radicacion]]&lt;&gt;"",YEAR(D8),""))</f>
        <v>2023</v>
      </c>
      <c r="F8" s="4" t="s">
        <v>119</v>
      </c>
      <c r="G8" s="13" t="s">
        <v>120</v>
      </c>
      <c r="H8" s="16" t="s">
        <v>121</v>
      </c>
      <c r="I8" s="4" t="s">
        <v>44</v>
      </c>
      <c r="J8" s="4" t="s">
        <v>122</v>
      </c>
      <c r="K8" s="4" t="s">
        <v>123</v>
      </c>
      <c r="L8" s="4" t="s">
        <v>123</v>
      </c>
      <c r="M8" s="4" t="s">
        <v>124</v>
      </c>
      <c r="N8" s="4" t="str">
        <f>(_xlfn.XLOOKUP(Tabla1[[#This Row],[Municipio afectado 1]],Dimensiones!$D$2:$D$1123,Dimensiones!$E$2:$E$1123,"Revise municipio afectado"))</f>
        <v>N/A</v>
      </c>
      <c r="O8" s="4" t="str">
        <f>_xlfn.XLOOKUP(Tabla1[[#This Row],[Municipio afectado 1]],Dimensiones!$D$2:$D$1123,Dimensiones!$F$2:$F$1123,"Revise municipio afectado")</f>
        <v>N/A</v>
      </c>
      <c r="P8" s="4" t="s">
        <v>125</v>
      </c>
      <c r="Q8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8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T8" s="4" t="str">
        <f>IF(Tabla1[[#This Row],[Municipio afectado 3]]&lt;&gt;"",_xlfn.XLOOKUP(Tabla1[[#This Row],[Municipio afectado 3]],Dimensiones!$D$2:$D$1123,Dimensiones!$E$2:$E$1123,"Revise municipio afectado"),"")</f>
        <v/>
      </c>
      <c r="U8" s="4" t="str">
        <f>IF(Tabla1[[#This Row],[Municipio afectado 3]]&lt;&gt;"",_xlfn.XLOOKUP(Tabla1[[#This Row],[Municipio afectado 3]],Dimensiones!$D$2:$D$1123,Dimensiones!$F$2:$F$1123,"Revise municipio afectado"),"")</f>
        <v/>
      </c>
      <c r="V8" s="13" t="s">
        <v>126</v>
      </c>
      <c r="W8" s="4">
        <v>900</v>
      </c>
      <c r="X8" s="4" t="s">
        <v>50</v>
      </c>
      <c r="Z8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8" s="4" t="s">
        <v>54</v>
      </c>
      <c r="AB8" s="4" t="s">
        <v>48</v>
      </c>
      <c r="AC8" s="14" t="s">
        <v>48</v>
      </c>
      <c r="AD8" s="4" t="s">
        <v>48</v>
      </c>
      <c r="AE8" s="14" t="s">
        <v>48</v>
      </c>
      <c r="AF8" s="4" t="s">
        <v>48</v>
      </c>
      <c r="AG8" s="4" t="s">
        <v>55</v>
      </c>
      <c r="AH8" s="14" t="s">
        <v>48</v>
      </c>
      <c r="AI8" s="4" t="s">
        <v>127</v>
      </c>
      <c r="AJ8" s="14">
        <v>45014</v>
      </c>
      <c r="AK8" s="16" t="s">
        <v>128</v>
      </c>
      <c r="AL8" s="13" t="s">
        <v>129</v>
      </c>
      <c r="AM8" s="4">
        <v>2022</v>
      </c>
      <c r="AN8" s="13" t="s">
        <v>130</v>
      </c>
    </row>
    <row r="9" spans="1:40" ht="43.5">
      <c r="A9" s="4">
        <f t="shared" si="0"/>
        <v>8</v>
      </c>
      <c r="B9" s="4" t="s">
        <v>131</v>
      </c>
      <c r="C9" s="20" t="s">
        <v>132</v>
      </c>
      <c r="D9" s="14">
        <v>45156</v>
      </c>
      <c r="E9" s="4">
        <f>IF(Tabla1[[#This Row],[Fecha_Radicacion]]="S/I","S/I",IF(Tabla1[[#This Row],[Fecha_Radicacion]]&lt;&gt;"",YEAR(D9),""))</f>
        <v>2023</v>
      </c>
      <c r="F9" s="13" t="s">
        <v>133</v>
      </c>
      <c r="G9" s="4" t="s">
        <v>134</v>
      </c>
      <c r="H9" s="16" t="s">
        <v>135</v>
      </c>
      <c r="I9" s="4" t="s">
        <v>44</v>
      </c>
      <c r="J9" s="4" t="s">
        <v>136</v>
      </c>
      <c r="K9" s="4" t="s">
        <v>86</v>
      </c>
      <c r="M9" s="4" t="s">
        <v>137</v>
      </c>
      <c r="N9" s="4" t="str">
        <f>(_xlfn.XLOOKUP(Tabla1[[#This Row],[Municipio afectado 1]],Dimensiones!$D$2:$D$1123,Dimensiones!$E$2:$E$1123,"Revise municipio afectado"))</f>
        <v>N/A</v>
      </c>
      <c r="O9" s="4" t="str">
        <f>_xlfn.XLOOKUP(Tabla1[[#This Row],[Municipio afectado 1]],Dimensiones!$D$2:$D$1123,Dimensiones!$F$2:$F$1123,"Revise municipio afectado")</f>
        <v>ZOMAC</v>
      </c>
      <c r="P9" s="4" t="s">
        <v>138</v>
      </c>
      <c r="Q9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9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T9" s="4" t="str">
        <f>IF(Tabla1[[#This Row],[Municipio afectado 3]]&lt;&gt;"",_xlfn.XLOOKUP(Tabla1[[#This Row],[Municipio afectado 3]],Dimensiones!$D$2:$D$1123,Dimensiones!$E$2:$E$1123,"Revise municipio afectado"),"")</f>
        <v/>
      </c>
      <c r="U9" s="4" t="str">
        <f>IF(Tabla1[[#This Row],[Municipio afectado 3]]&lt;&gt;"",_xlfn.XLOOKUP(Tabla1[[#This Row],[Municipio afectado 3]],Dimensiones!$D$2:$D$1123,Dimensiones!$F$2:$F$1123,"Revise municipio afectado"),"")</f>
        <v/>
      </c>
      <c r="V9" s="13" t="s">
        <v>48</v>
      </c>
      <c r="W9" s="4" t="s">
        <v>139</v>
      </c>
      <c r="X9" s="4" t="s">
        <v>112</v>
      </c>
      <c r="Z9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9" s="4" t="s">
        <v>51</v>
      </c>
      <c r="AB9" s="4" t="s">
        <v>140</v>
      </c>
      <c r="AC9" s="14">
        <v>45168</v>
      </c>
      <c r="AD9" s="4" t="s">
        <v>141</v>
      </c>
      <c r="AE9" s="14">
        <v>45190</v>
      </c>
      <c r="AF9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9" s="4" t="s">
        <v>142</v>
      </c>
      <c r="AH9" s="14">
        <v>45223</v>
      </c>
      <c r="AI9" s="4" t="s">
        <v>143</v>
      </c>
      <c r="AJ9" s="15">
        <v>45223</v>
      </c>
      <c r="AK9" s="16" t="s">
        <v>144</v>
      </c>
      <c r="AL9" s="13" t="s">
        <v>145</v>
      </c>
      <c r="AM9" s="4">
        <v>2023</v>
      </c>
      <c r="AN9" s="13" t="s">
        <v>146</v>
      </c>
    </row>
    <row r="10" spans="1:40" ht="43.5">
      <c r="A10" s="4">
        <f t="shared" si="0"/>
        <v>9</v>
      </c>
      <c r="B10" s="13" t="s">
        <v>147</v>
      </c>
      <c r="C10" s="4" t="s">
        <v>148</v>
      </c>
      <c r="D10" s="14">
        <v>45037</v>
      </c>
      <c r="E10" s="4">
        <v>2023</v>
      </c>
      <c r="F10" s="13" t="s">
        <v>149</v>
      </c>
      <c r="G10" s="4" t="s">
        <v>150</v>
      </c>
      <c r="H10" s="16" t="s">
        <v>151</v>
      </c>
      <c r="I10" s="4" t="s">
        <v>44</v>
      </c>
      <c r="J10" s="13" t="s">
        <v>152</v>
      </c>
      <c r="K10" s="4" t="s">
        <v>86</v>
      </c>
      <c r="M10" s="4" t="s">
        <v>153</v>
      </c>
      <c r="N10" s="4" t="str">
        <f>(_xlfn.XLOOKUP(Tabla1[[#This Row],[Municipio afectado 1]],Dimensiones!$D$2:$D$1123,Dimensiones!$E$2:$E$1123,"Revise municipio afectado"))</f>
        <v>N/A</v>
      </c>
      <c r="O10" s="4" t="str">
        <f>_xlfn.XLOOKUP(Tabla1[[#This Row],[Municipio afectado 1]],Dimensiones!$D$2:$D$1123,Dimensiones!$F$2:$F$1123,"Revise municipio afectado")</f>
        <v>ZOMAC</v>
      </c>
      <c r="P10" s="4" t="s">
        <v>137</v>
      </c>
      <c r="Q10" s="4" t="str">
        <f>IF(Tabla1[[#This Row],[Municipio afectado 2]]&lt;&gt;"",_xlfn.XLOOKUP(Tabla1[[#This Row],[Municipio afectado 2]],Dimensiones!$D$2:$D$1123,Dimensiones!$E$2:$E$1123,"Revise municipio afectado"),"")</f>
        <v>N/A</v>
      </c>
      <c r="R10" s="4" t="str">
        <f>IF(Tabla1[[#This Row],[Municipio afectado 2]]&lt;&gt;"",_xlfn.XLOOKUP(Tabla1[[#This Row],[Municipio afectado 2]],Dimensiones!$D$2:$D$1123,Dimensiones!$F$2:$F$1123,"Revise municipio afectado"),"")</f>
        <v>ZOMAC</v>
      </c>
      <c r="T10" s="4" t="str">
        <f>IF(Tabla1[[#This Row],[Municipio afectado 3]]&lt;&gt;"",_xlfn.XLOOKUP(Tabla1[[#This Row],[Municipio afectado 3]],Dimensiones!$D$2:$D$1123,Dimensiones!$E$2:$E$1123,"Revise municipio afectado"),"")</f>
        <v/>
      </c>
      <c r="U10" s="4" t="str">
        <f>IF(Tabla1[[#This Row],[Municipio afectado 3]]&lt;&gt;"",_xlfn.XLOOKUP(Tabla1[[#This Row],[Municipio afectado 3]],Dimensiones!$D$2:$D$1123,Dimensiones!$F$2:$F$1123,"Revise municipio afectado"),"")</f>
        <v/>
      </c>
      <c r="V10" s="13" t="s">
        <v>154</v>
      </c>
      <c r="W10" s="21" t="s">
        <v>155</v>
      </c>
      <c r="X10" s="4" t="s">
        <v>112</v>
      </c>
      <c r="Z10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0" s="4" t="s">
        <v>51</v>
      </c>
      <c r="AB10" s="4" t="s">
        <v>156</v>
      </c>
      <c r="AC10" s="14">
        <v>45050</v>
      </c>
      <c r="AD10" s="4" t="s">
        <v>157</v>
      </c>
      <c r="AE10" s="14">
        <v>45079</v>
      </c>
      <c r="AF10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10" s="4" t="s">
        <v>158</v>
      </c>
      <c r="AH10" s="15">
        <v>45093</v>
      </c>
      <c r="AI10" s="13" t="s">
        <v>159</v>
      </c>
      <c r="AJ10" s="15">
        <v>45093</v>
      </c>
      <c r="AK10" s="22" t="s">
        <v>160</v>
      </c>
      <c r="AL10" s="13" t="s">
        <v>161</v>
      </c>
      <c r="AM10" s="4">
        <v>2023</v>
      </c>
      <c r="AN10" s="13" t="s">
        <v>162</v>
      </c>
    </row>
    <row r="11" spans="1:40" ht="29.25">
      <c r="A11" s="4">
        <f t="shared" si="0"/>
        <v>10</v>
      </c>
      <c r="B11" s="4" t="s">
        <v>163</v>
      </c>
      <c r="C11" s="4" t="s">
        <v>48</v>
      </c>
      <c r="D11" s="14">
        <v>45043</v>
      </c>
      <c r="E11" s="4">
        <f>IF(Tabla1[[#This Row],[Fecha_Radicacion]]="S/I","S/I",IF(Tabla1[[#This Row],[Fecha_Radicacion]]&lt;&gt;"",YEAR(D11),""))</f>
        <v>2023</v>
      </c>
      <c r="F11" s="13" t="s">
        <v>164</v>
      </c>
      <c r="G11" s="4" t="s">
        <v>165</v>
      </c>
      <c r="H11" s="16" t="s">
        <v>166</v>
      </c>
      <c r="I11" s="4" t="s">
        <v>44</v>
      </c>
      <c r="J11" s="4" t="s">
        <v>167</v>
      </c>
      <c r="K11" s="4" t="s">
        <v>86</v>
      </c>
      <c r="M11" s="4" t="s">
        <v>168</v>
      </c>
      <c r="N11" s="4" t="str">
        <f>(_xlfn.XLOOKUP(Tabla1[[#This Row],[Municipio afectado 1]],Dimensiones!$D$2:$D$1123,Dimensiones!$E$2:$E$1123,"Revise municipio afectado"))</f>
        <v>N/A</v>
      </c>
      <c r="O11" s="4" t="str">
        <f>_xlfn.XLOOKUP(Tabla1[[#This Row],[Municipio afectado 1]],Dimensiones!$D$2:$D$1123,Dimensiones!$F$2:$F$1123,"Revise municipio afectado")</f>
        <v>N/A</v>
      </c>
      <c r="P11" s="4" t="s">
        <v>169</v>
      </c>
      <c r="Q11" s="4" t="str">
        <f>IF(Tabla1[[#This Row],[Municipio afectado 2]]&lt;&gt;"",_xlfn.XLOOKUP(Tabla1[[#This Row],[Municipio afectado 2]],Dimensiones!$D$2:$D$1123,Dimensiones!$E$2:$E$1123,"Revise municipio afectado"),"")</f>
        <v>N/A</v>
      </c>
      <c r="R11" s="4" t="str">
        <f>IF(Tabla1[[#This Row],[Municipio afectado 2]]&lt;&gt;"",_xlfn.XLOOKUP(Tabla1[[#This Row],[Municipio afectado 2]],Dimensiones!$D$2:$D$1123,Dimensiones!$F$2:$F$1123,"Revise municipio afectado"),"")</f>
        <v>N/A</v>
      </c>
      <c r="S11" s="4" t="s">
        <v>170</v>
      </c>
      <c r="T11" s="4" t="str">
        <f>IF(Tabla1[[#This Row],[Municipio afectado 3]]&lt;&gt;"",_xlfn.XLOOKUP(Tabla1[[#This Row],[Municipio afectado 3]],Dimensiones!$D$2:$D$1123,Dimensiones!$E$2:$E$1123,"Revise municipio afectado"),"")</f>
        <v>N/A</v>
      </c>
      <c r="U11" s="4" t="str">
        <f>IF(Tabla1[[#This Row],[Municipio afectado 3]]&lt;&gt;"",_xlfn.XLOOKUP(Tabla1[[#This Row],[Municipio afectado 3]],Dimensiones!$D$2:$D$1123,Dimensiones!$F$2:$F$1123,"Revise municipio afectado"),"")</f>
        <v>N/A</v>
      </c>
      <c r="V11" s="13" t="s">
        <v>171</v>
      </c>
      <c r="W11" s="4">
        <v>15.08</v>
      </c>
      <c r="X11" s="4" t="s">
        <v>50</v>
      </c>
      <c r="Z11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1" s="4" t="s">
        <v>51</v>
      </c>
      <c r="AB11" s="4" t="s">
        <v>172</v>
      </c>
      <c r="AC11" s="14">
        <v>45071</v>
      </c>
      <c r="AD11" s="4" t="s">
        <v>173</v>
      </c>
      <c r="AE11" s="14">
        <v>45093</v>
      </c>
      <c r="AF11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11" s="4" t="s">
        <v>158</v>
      </c>
      <c r="AH11" s="15">
        <v>45120</v>
      </c>
      <c r="AI11" s="4" t="s">
        <v>174</v>
      </c>
      <c r="AJ11" s="15">
        <v>45120</v>
      </c>
      <c r="AK11" s="16" t="s">
        <v>175</v>
      </c>
      <c r="AL11" s="13" t="s">
        <v>176</v>
      </c>
      <c r="AM11" s="4">
        <v>2023</v>
      </c>
      <c r="AN11" s="23" t="s">
        <v>177</v>
      </c>
    </row>
    <row r="12" spans="1:40" ht="29.25">
      <c r="A12" s="4">
        <f t="shared" si="0"/>
        <v>11</v>
      </c>
      <c r="B12" s="4" t="s">
        <v>178</v>
      </c>
      <c r="C12" s="4" t="s">
        <v>48</v>
      </c>
      <c r="D12" s="11">
        <v>45070</v>
      </c>
      <c r="E12" s="4">
        <v>2023</v>
      </c>
      <c r="F12" s="13" t="s">
        <v>179</v>
      </c>
      <c r="G12" s="4" t="s">
        <v>180</v>
      </c>
      <c r="H12" s="19" t="s">
        <v>181</v>
      </c>
      <c r="I12" s="13" t="s">
        <v>44</v>
      </c>
      <c r="J12" s="13" t="s">
        <v>182</v>
      </c>
      <c r="K12" s="4" t="s">
        <v>183</v>
      </c>
      <c r="M12" s="4" t="s">
        <v>184</v>
      </c>
      <c r="N12" s="4" t="s">
        <v>48</v>
      </c>
      <c r="O12" s="4" t="s">
        <v>48</v>
      </c>
      <c r="Q12" s="4" t="str">
        <f>IF(Tabla1[[#This Row],[Municipio afectado 2]]&lt;&gt;"",_xlfn.XLOOKUP(Tabla1[[#This Row],[Municipio afectado 2]],Dimensiones!$D$2:$D$1123,Dimensiones!$E$2:$E$1123,"Revise municipio afectado"),"")</f>
        <v/>
      </c>
      <c r="R12" s="4" t="str">
        <f>IF(Tabla1[[#This Row],[Municipio afectado 2]]&lt;&gt;"",_xlfn.XLOOKUP(Tabla1[[#This Row],[Municipio afectado 2]],Dimensiones!$D$2:$D$1123,Dimensiones!$F$2:$F$1123,"Revise municipio afectado"),"")</f>
        <v/>
      </c>
      <c r="T12" s="4" t="str">
        <f>IF(Tabla1[[#This Row],[Municipio afectado 3]]&lt;&gt;"",_xlfn.XLOOKUP(Tabla1[[#This Row],[Municipio afectado 3]],Dimensiones!$D$2:$D$1123,Dimensiones!$E$2:$E$1123,"Revise municipio afectado"),"")</f>
        <v/>
      </c>
      <c r="U12" s="4" t="str">
        <f>IF(Tabla1[[#This Row],[Municipio afectado 3]]&lt;&gt;"",_xlfn.XLOOKUP(Tabla1[[#This Row],[Municipio afectado 3]],Dimensiones!$D$2:$D$1123,Dimensiones!$F$2:$F$1123,"Revise municipio afectado"),"")</f>
        <v/>
      </c>
      <c r="V12" s="13" t="s">
        <v>185</v>
      </c>
      <c r="W12" s="4">
        <v>245.09299999999999</v>
      </c>
      <c r="X12" s="4" t="s">
        <v>112</v>
      </c>
      <c r="Z12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2" s="4" t="s">
        <v>51</v>
      </c>
      <c r="AB12" s="4" t="s">
        <v>186</v>
      </c>
      <c r="AC12" s="14">
        <v>45079</v>
      </c>
      <c r="AD12" s="4" t="s">
        <v>187</v>
      </c>
      <c r="AE12" s="14">
        <v>45107</v>
      </c>
      <c r="AF12" s="4" t="str">
        <f>IF(Tabla1[[#This Row],[Fecha solicitud de subsanacion]]="","",IF(Tabla1[[#This Row],[Fecha respuesta Subsanacion Promotor]]-Tabla1[[#This Row],[Fecha solicitud de subsanacion]]&lt;=30,"Si","No"))</f>
        <v>Si</v>
      </c>
      <c r="AG12" s="4" t="s">
        <v>158</v>
      </c>
      <c r="AH12" s="14">
        <v>44993</v>
      </c>
      <c r="AI12" s="4" t="s">
        <v>188</v>
      </c>
      <c r="AJ12" s="15">
        <v>45141</v>
      </c>
      <c r="AK12" s="16" t="s">
        <v>189</v>
      </c>
      <c r="AL12" s="23" t="s">
        <v>190</v>
      </c>
      <c r="AM12" s="4">
        <v>2023</v>
      </c>
      <c r="AN12" s="4" t="s">
        <v>177</v>
      </c>
    </row>
    <row r="13" spans="1:40" ht="29.25">
      <c r="A13" s="4">
        <f t="shared" si="0"/>
        <v>12</v>
      </c>
      <c r="B13" s="4" t="s">
        <v>191</v>
      </c>
      <c r="C13" s="13" t="s">
        <v>192</v>
      </c>
      <c r="D13" s="14">
        <v>45505</v>
      </c>
      <c r="E13" s="4">
        <f>IF(Tabla1[[#This Row],[Fecha_Radicacion]]="S/I","S/I",IF(Tabla1[[#This Row],[Fecha_Radicacion]]&lt;&gt;"",YEAR(D13),""))</f>
        <v>2024</v>
      </c>
      <c r="F13" s="4" t="s">
        <v>193</v>
      </c>
      <c r="G13" s="4" t="s">
        <v>194</v>
      </c>
      <c r="H13" s="24" t="s">
        <v>195</v>
      </c>
      <c r="I13" s="4" t="s">
        <v>44</v>
      </c>
      <c r="J13" s="4" t="s">
        <v>196</v>
      </c>
      <c r="K13" s="4" t="s">
        <v>197</v>
      </c>
      <c r="M13" s="4" t="s">
        <v>198</v>
      </c>
      <c r="N13" s="4" t="str">
        <f>(_xlfn.XLOOKUP(Tabla1[[#This Row],[Municipio afectado 1]],Dimensiones!$D$2:$D$1123,Dimensiones!$E$2:$E$1123,"Revise municipio afectado"))</f>
        <v>N/A</v>
      </c>
      <c r="O13" s="4" t="str">
        <f>_xlfn.XLOOKUP(Tabla1[[#This Row],[Municipio afectado 1]],Dimensiones!$D$2:$D$1123,Dimensiones!$F$2:$F$1123,"Revise municipio afectado")</f>
        <v>N/A</v>
      </c>
      <c r="Q13" s="4" t="str">
        <f>IF(Tabla1[[#This Row],[Municipio afectado 2]]&lt;&gt;"",_xlfn.XLOOKUP(Tabla1[[#This Row],[Municipio afectado 2]],Dimensiones!$D$2:$D$1123,Dimensiones!$E$2:$E$1123,"Revise municipio afectado"),"")</f>
        <v/>
      </c>
      <c r="R13" s="4" t="str">
        <f>IF(Tabla1[[#This Row],[Municipio afectado 2]]&lt;&gt;"",_xlfn.XLOOKUP(Tabla1[[#This Row],[Municipio afectado 2]],Dimensiones!$D$2:$D$1123,Dimensiones!$F$2:$F$1123,"Revise municipio afectado"),"")</f>
        <v/>
      </c>
      <c r="T13" s="4" t="str">
        <f>IF(Tabla1[[#This Row],[Municipio afectado 3]]&lt;&gt;"",_xlfn.XLOOKUP(Tabla1[[#This Row],[Municipio afectado 3]],Dimensiones!$D$2:$D$1123,Dimensiones!$E$2:$E$1123,"Revise municipio afectado"),"")</f>
        <v/>
      </c>
      <c r="U13" s="4" t="str">
        <f>IF(Tabla1[[#This Row],[Municipio afectado 3]]&lt;&gt;"",_xlfn.XLOOKUP(Tabla1[[#This Row],[Municipio afectado 3]],Dimensiones!$D$2:$D$1123,Dimensiones!$F$2:$F$1123,"Revise municipio afectado"),"")</f>
        <v/>
      </c>
      <c r="V13" s="4" t="s">
        <v>199</v>
      </c>
      <c r="W13" s="4" t="s">
        <v>200</v>
      </c>
      <c r="X13" s="4" t="s">
        <v>112</v>
      </c>
      <c r="Z13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3" s="4" t="s">
        <v>51</v>
      </c>
      <c r="AB13" s="4" t="s">
        <v>201</v>
      </c>
      <c r="AC13" s="14">
        <v>45518</v>
      </c>
      <c r="AD13" s="4" t="s">
        <v>90</v>
      </c>
      <c r="AE13" s="14" t="s">
        <v>90</v>
      </c>
      <c r="AF13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N/A</v>
      </c>
      <c r="AG13" s="4" t="s">
        <v>55</v>
      </c>
      <c r="AH13" s="14">
        <v>45553</v>
      </c>
      <c r="AI13" s="4" t="s">
        <v>202</v>
      </c>
      <c r="AJ13" s="14">
        <v>45553</v>
      </c>
      <c r="AK13" s="19" t="s">
        <v>203</v>
      </c>
      <c r="AL13" s="13" t="s">
        <v>48</v>
      </c>
      <c r="AM13" s="4" t="s">
        <v>48</v>
      </c>
      <c r="AN13" s="13" t="s">
        <v>204</v>
      </c>
    </row>
    <row r="14" spans="1:40" ht="57.75">
      <c r="A14" s="4">
        <v>13</v>
      </c>
      <c r="B14" s="4" t="s">
        <v>205</v>
      </c>
      <c r="C14" s="13" t="s">
        <v>206</v>
      </c>
      <c r="D14" s="14">
        <v>45587</v>
      </c>
      <c r="E14" s="4">
        <v>2024</v>
      </c>
      <c r="F14" s="4" t="s">
        <v>193</v>
      </c>
      <c r="G14" s="4" t="s">
        <v>194</v>
      </c>
      <c r="H14" s="24" t="s">
        <v>195</v>
      </c>
      <c r="I14" s="4" t="s">
        <v>44</v>
      </c>
      <c r="J14" s="4" t="s">
        <v>196</v>
      </c>
      <c r="K14" s="4" t="s">
        <v>197</v>
      </c>
      <c r="M14" s="4" t="s">
        <v>198</v>
      </c>
      <c r="N14" s="4" t="s">
        <v>48</v>
      </c>
      <c r="O14" s="4" t="s">
        <v>48</v>
      </c>
      <c r="Q14" s="4" t="s">
        <v>207</v>
      </c>
      <c r="R14" s="4" t="s">
        <v>207</v>
      </c>
      <c r="T14" s="4" t="s">
        <v>207</v>
      </c>
      <c r="U14" s="4" t="s">
        <v>207</v>
      </c>
      <c r="V14" s="4" t="s">
        <v>199</v>
      </c>
      <c r="W14" s="4" t="s">
        <v>200</v>
      </c>
      <c r="X14" s="4" t="s">
        <v>208</v>
      </c>
      <c r="Y14" s="4" t="s">
        <v>54</v>
      </c>
      <c r="Z14" s="4" t="s">
        <v>201</v>
      </c>
      <c r="AA14" s="14" t="s">
        <v>209</v>
      </c>
      <c r="AB14" s="4" t="s">
        <v>210</v>
      </c>
      <c r="AC14" s="14">
        <v>45643</v>
      </c>
      <c r="AD14" s="4" t="s">
        <v>90</v>
      </c>
      <c r="AE14" s="14" t="s">
        <v>90</v>
      </c>
      <c r="AF14" s="14" t="s">
        <v>48</v>
      </c>
      <c r="AG14" s="4" t="s">
        <v>55</v>
      </c>
      <c r="AH14" s="15">
        <v>45643</v>
      </c>
      <c r="AI14" s="4" t="s">
        <v>210</v>
      </c>
      <c r="AJ14" s="14">
        <v>45643</v>
      </c>
      <c r="AK14" s="19" t="s">
        <v>211</v>
      </c>
      <c r="AL14" s="13" t="s">
        <v>48</v>
      </c>
      <c r="AM14" s="4" t="s">
        <v>48</v>
      </c>
      <c r="AN14" s="13" t="s">
        <v>212</v>
      </c>
    </row>
    <row r="15" spans="1:40" ht="57.75">
      <c r="A15" s="4">
        <v>14</v>
      </c>
      <c r="B15" s="4" t="s">
        <v>213</v>
      </c>
      <c r="C15" s="13" t="s">
        <v>214</v>
      </c>
      <c r="D15" s="14">
        <v>45581</v>
      </c>
      <c r="E15" s="4">
        <f>IF(Tabla1[[#This Row],[Fecha_Radicacion]]="S/I","S/I",IF(Tabla1[[#This Row],[Fecha_Radicacion]]&lt;&gt;"",YEAR(D15),""))</f>
        <v>2024</v>
      </c>
      <c r="F15" s="20" t="s">
        <v>215</v>
      </c>
      <c r="G15" s="4" t="s">
        <v>216</v>
      </c>
      <c r="H15" s="24" t="s">
        <v>217</v>
      </c>
      <c r="I15" s="4" t="s">
        <v>44</v>
      </c>
      <c r="J15" s="4" t="s">
        <v>218</v>
      </c>
      <c r="K15" s="4" t="s">
        <v>86</v>
      </c>
      <c r="M15" s="4" t="s">
        <v>219</v>
      </c>
      <c r="N15" s="4" t="str">
        <f>(_xlfn.XLOOKUP(Tabla1[[#This Row],[Municipio afectado 1]],Dimensiones!$D$2:$D$1123,Dimensiones!$E$2:$E$1123,"Revise municipio afectado"))</f>
        <v>PDET</v>
      </c>
      <c r="O15" s="4" t="str">
        <f>_xlfn.XLOOKUP(Tabla1[[#This Row],[Municipio afectado 1]],Dimensiones!$D$2:$D$1123,Dimensiones!$F$2:$F$1123,"Revise municipio afectado")</f>
        <v>ZOMAC</v>
      </c>
      <c r="P15" s="4" t="s">
        <v>220</v>
      </c>
      <c r="Q15" s="4" t="str">
        <f>IF(Tabla1[[#This Row],[Municipio afectado 2]]&lt;&gt;"",_xlfn.XLOOKUP(Tabla1[[#This Row],[Municipio afectado 2]],Dimensiones!$D$2:$D$1123,Dimensiones!$E$2:$E$1123,"Revise municipio afectado"),"")</f>
        <v>N/A</v>
      </c>
      <c r="R15" s="4" t="str">
        <f>IF(Tabla1[[#This Row],[Municipio afectado 2]]&lt;&gt;"",_xlfn.XLOOKUP(Tabla1[[#This Row],[Municipio afectado 2]],Dimensiones!$D$2:$D$1123,Dimensiones!$F$2:$F$1123,"Revise municipio afectado"),"")</f>
        <v>ZOMAC</v>
      </c>
      <c r="S15" s="4" t="s">
        <v>221</v>
      </c>
      <c r="T15" s="4" t="str">
        <f>IF(Tabla1[[#This Row],[Municipio afectado 3]]&lt;&gt;"",_xlfn.XLOOKUP(Tabla1[[#This Row],[Municipio afectado 3]],Dimensiones!$D$2:$D$1123,Dimensiones!$E$2:$E$1123,"Revise municipio afectado"),"")</f>
        <v>N/A</v>
      </c>
      <c r="U15" s="4" t="str">
        <f>IF(Tabla1[[#This Row],[Municipio afectado 3]]&lt;&gt;"",_xlfn.XLOOKUP(Tabla1[[#This Row],[Municipio afectado 3]],Dimensiones!$D$2:$D$1123,Dimensiones!$F$2:$F$1123,"Revise municipio afectado"),"")</f>
        <v>ZOMAC</v>
      </c>
      <c r="V15" s="4" t="s">
        <v>222</v>
      </c>
      <c r="W15" s="4" t="s">
        <v>223</v>
      </c>
      <c r="X15" s="4" t="s">
        <v>208</v>
      </c>
      <c r="Z15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5" s="4" t="s">
        <v>54</v>
      </c>
      <c r="AB15" s="4" t="s">
        <v>48</v>
      </c>
      <c r="AC15" s="14" t="s">
        <v>48</v>
      </c>
      <c r="AD15" s="4" t="s">
        <v>48</v>
      </c>
      <c r="AE15" s="14" t="s">
        <v>48</v>
      </c>
      <c r="AF15" s="4" t="s">
        <v>48</v>
      </c>
      <c r="AG15" s="4" t="s">
        <v>158</v>
      </c>
      <c r="AH15" s="15">
        <v>45643</v>
      </c>
      <c r="AI15" s="4" t="s">
        <v>224</v>
      </c>
      <c r="AJ15" s="15">
        <v>45643</v>
      </c>
      <c r="AK15" s="19" t="s">
        <v>225</v>
      </c>
      <c r="AL15" s="13" t="s">
        <v>226</v>
      </c>
      <c r="AM15" s="4">
        <v>2025</v>
      </c>
      <c r="AN15" s="4" t="s">
        <v>177</v>
      </c>
    </row>
    <row r="16" spans="1:40" ht="57.75">
      <c r="A16" s="4">
        <v>15</v>
      </c>
      <c r="B16" s="13" t="s">
        <v>227</v>
      </c>
      <c r="C16" s="13" t="s">
        <v>228</v>
      </c>
      <c r="D16" s="11">
        <v>45404</v>
      </c>
      <c r="E16" s="4">
        <v>2024</v>
      </c>
      <c r="F16" s="20" t="s">
        <v>229</v>
      </c>
      <c r="G16" s="4" t="s">
        <v>230</v>
      </c>
      <c r="H16" s="24" t="s">
        <v>231</v>
      </c>
      <c r="I16" s="4" t="s">
        <v>44</v>
      </c>
      <c r="J16" s="4" t="s">
        <v>232</v>
      </c>
      <c r="K16" s="4" t="s">
        <v>86</v>
      </c>
      <c r="M16" s="4" t="s">
        <v>233</v>
      </c>
      <c r="N16" s="4" t="s">
        <v>234</v>
      </c>
      <c r="O16" s="4" t="s">
        <v>235</v>
      </c>
      <c r="P16" s="4" t="s">
        <v>219</v>
      </c>
      <c r="Q16" s="4" t="s">
        <v>234</v>
      </c>
      <c r="R16" s="4" t="s">
        <v>235</v>
      </c>
      <c r="S16" s="4" t="s">
        <v>236</v>
      </c>
      <c r="T16" s="4" t="s">
        <v>48</v>
      </c>
      <c r="U16" s="4" t="s">
        <v>235</v>
      </c>
      <c r="V16" s="13" t="s">
        <v>237</v>
      </c>
      <c r="W16" s="13" t="s">
        <v>238</v>
      </c>
      <c r="X16" s="4" t="s">
        <v>112</v>
      </c>
      <c r="Y16" s="4" t="s">
        <v>51</v>
      </c>
      <c r="Z16" s="4" t="s">
        <v>239</v>
      </c>
      <c r="AA16" s="14" t="s">
        <v>51</v>
      </c>
      <c r="AB16" s="13" t="s">
        <v>239</v>
      </c>
      <c r="AC16" s="14">
        <v>45411</v>
      </c>
      <c r="AD16" s="4" t="s">
        <v>240</v>
      </c>
      <c r="AE16" s="14">
        <v>45439</v>
      </c>
      <c r="AF16" s="4" t="str">
        <f>IF(Tabla1[[#This Row],[Fecha solicitud de subsanacion]]="","",IF(Tabla1[[#This Row],[Fecha respuesta Subsanacion Promotor]]-Tabla1[[#This Row],[Fecha solicitud de subsanacion]]&lt;=30,"Si","No"))</f>
        <v>Si</v>
      </c>
      <c r="AG16" s="4" t="s">
        <v>142</v>
      </c>
      <c r="AH16" s="15">
        <v>45449</v>
      </c>
      <c r="AI16" s="4" t="s">
        <v>241</v>
      </c>
      <c r="AJ16" s="15">
        <v>45449</v>
      </c>
      <c r="AK16" s="19" t="s">
        <v>242</v>
      </c>
      <c r="AL16" s="23" t="s">
        <v>243</v>
      </c>
      <c r="AM16" s="4">
        <v>2025</v>
      </c>
      <c r="AN16" s="13" t="s">
        <v>244</v>
      </c>
    </row>
    <row r="17" spans="1:40" ht="57.75">
      <c r="A17" s="4">
        <v>16</v>
      </c>
      <c r="B17" s="13" t="s">
        <v>245</v>
      </c>
      <c r="C17" s="4" t="s">
        <v>246</v>
      </c>
      <c r="D17" s="11">
        <v>45532</v>
      </c>
      <c r="E17" s="4">
        <v>2024</v>
      </c>
      <c r="F17" s="13" t="s">
        <v>247</v>
      </c>
      <c r="G17" s="13" t="s">
        <v>248</v>
      </c>
      <c r="H17" s="24" t="s">
        <v>249</v>
      </c>
      <c r="I17" s="4" t="s">
        <v>44</v>
      </c>
      <c r="J17" s="13" t="s">
        <v>250</v>
      </c>
      <c r="K17" s="4" t="s">
        <v>64</v>
      </c>
      <c r="L17" s="4" t="s">
        <v>65</v>
      </c>
      <c r="M17" s="4" t="s">
        <v>66</v>
      </c>
      <c r="N17" s="4" t="s">
        <v>48</v>
      </c>
      <c r="O17" s="4" t="s">
        <v>48</v>
      </c>
      <c r="P17" s="4" t="s">
        <v>251</v>
      </c>
      <c r="Q17" s="4" t="s">
        <v>48</v>
      </c>
      <c r="R17" s="4" t="s">
        <v>48</v>
      </c>
      <c r="S17" s="4" t="s">
        <v>68</v>
      </c>
      <c r="T17" s="4" t="s">
        <v>48</v>
      </c>
      <c r="U17" s="4" t="s">
        <v>48</v>
      </c>
      <c r="V17" s="13" t="s">
        <v>252</v>
      </c>
      <c r="W17" s="13">
        <v>85.55</v>
      </c>
      <c r="X17" s="4" t="s">
        <v>50</v>
      </c>
      <c r="Y17" s="4" t="s">
        <v>54</v>
      </c>
      <c r="AA17" s="14" t="s">
        <v>54</v>
      </c>
      <c r="AB17" s="4" t="s">
        <v>48</v>
      </c>
      <c r="AC17" s="14" t="s">
        <v>48</v>
      </c>
      <c r="AD17" s="4" t="s">
        <v>48</v>
      </c>
      <c r="AE17" s="14" t="s">
        <v>48</v>
      </c>
      <c r="AF17" s="4" t="s">
        <v>48</v>
      </c>
      <c r="AG17" s="4" t="s">
        <v>158</v>
      </c>
      <c r="AH17" s="15">
        <v>45595</v>
      </c>
      <c r="AI17" s="13" t="s">
        <v>253</v>
      </c>
      <c r="AJ17" s="15">
        <v>45595</v>
      </c>
      <c r="AK17" s="19" t="s">
        <v>254</v>
      </c>
      <c r="AL17" s="13" t="s">
        <v>255</v>
      </c>
      <c r="AM17" s="4">
        <v>2024</v>
      </c>
      <c r="AN17" s="4" t="s">
        <v>177</v>
      </c>
    </row>
    <row r="18" spans="1:40" ht="29.25">
      <c r="A18" s="4">
        <v>17</v>
      </c>
      <c r="B18" s="13" t="s">
        <v>256</v>
      </c>
      <c r="C18" s="4" t="s">
        <v>48</v>
      </c>
      <c r="D18" s="11">
        <v>45321</v>
      </c>
      <c r="E18" s="4">
        <f>IF(Tabla1[[#This Row],[Fecha_Radicacion]]="S/I","S/I",IF(Tabla1[[#This Row],[Fecha_Radicacion]]&lt;&gt;"",YEAR(D18),""))</f>
        <v>2024</v>
      </c>
      <c r="F18" s="13" t="s">
        <v>257</v>
      </c>
      <c r="G18" s="4" t="s">
        <v>134</v>
      </c>
      <c r="H18" s="25" t="s">
        <v>135</v>
      </c>
      <c r="I18" s="13" t="s">
        <v>44</v>
      </c>
      <c r="J18" s="13" t="s">
        <v>258</v>
      </c>
      <c r="K18" s="4" t="s">
        <v>86</v>
      </c>
      <c r="M18" s="4" t="s">
        <v>137</v>
      </c>
      <c r="N18" s="4" t="str">
        <f>(_xlfn.XLOOKUP(Tabla1[[#This Row],[Municipio afectado 1]],Dimensiones!$D$2:$D$1123,Dimensiones!$E$2:$E$1123,"Revise municipio afectado"))</f>
        <v>N/A</v>
      </c>
      <c r="O18" s="4" t="str">
        <f>_xlfn.XLOOKUP(Tabla1[[#This Row],[Municipio afectado 1]],Dimensiones!$D$2:$D$1123,Dimensiones!$F$2:$F$1123,"Revise municipio afectado")</f>
        <v>ZOMAC</v>
      </c>
      <c r="P18" s="4" t="s">
        <v>259</v>
      </c>
      <c r="Q18" s="4" t="str">
        <f>IF(Tabla1[[#This Row],[Municipio afectado 2]]&lt;&gt;"",_xlfn.XLOOKUP(Tabla1[[#This Row],[Municipio afectado 2]],Dimensiones!$D$2:$D$1123,Dimensiones!$E$2:$E$1123,"Revise municipio afectado"),"")</f>
        <v>N/A</v>
      </c>
      <c r="R18" s="4" t="str">
        <f>IF(Tabla1[[#This Row],[Municipio afectado 2]]&lt;&gt;"",_xlfn.XLOOKUP(Tabla1[[#This Row],[Municipio afectado 2]],Dimensiones!$D$2:$D$1123,Dimensiones!$F$2:$F$1123,"Revise municipio afectado"),"")</f>
        <v>N/A</v>
      </c>
      <c r="T18" s="4" t="str">
        <f>IF(Tabla1[[#This Row],[Municipio afectado 3]]&lt;&gt;"",_xlfn.XLOOKUP(Tabla1[[#This Row],[Municipio afectado 3]],Dimensiones!$D$2:$D$1123,Dimensiones!$E$2:$E$1123,"Revise municipio afectado"),"")</f>
        <v/>
      </c>
      <c r="U18" s="4" t="str">
        <f>IF(Tabla1[[#This Row],[Municipio afectado 3]]&lt;&gt;"",_xlfn.XLOOKUP(Tabla1[[#This Row],[Municipio afectado 3]],Dimensiones!$D$2:$D$1123,Dimensiones!$F$2:$F$1123,"Revise municipio afectado"),"")</f>
        <v/>
      </c>
      <c r="V18" s="4" t="s">
        <v>90</v>
      </c>
      <c r="W18" s="4">
        <v>1.1299999999999999</v>
      </c>
      <c r="X18" s="4" t="s">
        <v>112</v>
      </c>
      <c r="Z18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8" s="4" t="s">
        <v>51</v>
      </c>
      <c r="AB18" s="4" t="s">
        <v>260</v>
      </c>
      <c r="AC18" s="14">
        <v>45642</v>
      </c>
      <c r="AD18" s="4" t="s">
        <v>261</v>
      </c>
      <c r="AE18" s="14">
        <v>45364</v>
      </c>
      <c r="AF18" s="4" t="str">
        <f>IF(Tabla1[[#This Row],[Fecha solicitud de subsanacion]]="","",IF(Tabla1[[#This Row],[Fecha respuesta Subsanacion Promotor]]-Tabla1[[#This Row],[Fecha solicitud de subsanacion]]&lt;=30,"Si","No"))</f>
        <v>Si</v>
      </c>
      <c r="AG18" s="4" t="s">
        <v>158</v>
      </c>
      <c r="AH18" s="14">
        <v>45370</v>
      </c>
      <c r="AI18" s="4" t="s">
        <v>262</v>
      </c>
      <c r="AJ18" s="15">
        <v>45370</v>
      </c>
      <c r="AK18" s="19" t="s">
        <v>263</v>
      </c>
      <c r="AL18" s="13" t="s">
        <v>264</v>
      </c>
      <c r="AM18" s="4">
        <v>2024</v>
      </c>
      <c r="AN18" s="4" t="s">
        <v>177</v>
      </c>
    </row>
    <row r="19" spans="1:40" ht="27.75" customHeight="1">
      <c r="A19" s="4">
        <f t="shared" ref="A19:A31" si="1">+A18+1</f>
        <v>18</v>
      </c>
      <c r="B19" s="4" t="s">
        <v>265</v>
      </c>
      <c r="C19" s="4" t="s">
        <v>48</v>
      </c>
      <c r="D19" s="11">
        <v>45629</v>
      </c>
      <c r="E19" s="4">
        <f>IF(Tabla1[[#This Row],[Fecha_Radicacion]]="S/I","S/I",IF(Tabla1[[#This Row],[Fecha_Radicacion]]&lt;&gt;"",YEAR(D19),""))</f>
        <v>2024</v>
      </c>
      <c r="F19" s="4" t="s">
        <v>266</v>
      </c>
      <c r="G19" s="4" t="s">
        <v>267</v>
      </c>
      <c r="H19" s="19" t="s">
        <v>268</v>
      </c>
      <c r="I19" s="4" t="s">
        <v>44</v>
      </c>
      <c r="J19" s="4" t="s">
        <v>269</v>
      </c>
      <c r="K19" s="4" t="s">
        <v>270</v>
      </c>
      <c r="M19" s="4" t="s">
        <v>271</v>
      </c>
      <c r="N19" s="4" t="str">
        <f>(_xlfn.XLOOKUP(Tabla1[[#This Row],[Municipio afectado 1]],Dimensiones!$D$2:$D$1123,Dimensiones!$E$2:$E$1123,"Revise municipio afectado"))</f>
        <v>N/A</v>
      </c>
      <c r="O19" s="4" t="str">
        <f>_xlfn.XLOOKUP(Tabla1[[#This Row],[Municipio afectado 1]],Dimensiones!$D$2:$D$1123,Dimensiones!$F$2:$F$1123,"Revise municipio afectado")</f>
        <v>N/A</v>
      </c>
      <c r="Q19" s="4" t="str">
        <f>IF(Tabla1[[#This Row],[Municipio afectado 2]]&lt;&gt;"",_xlfn.XLOOKUP(Tabla1[[#This Row],[Municipio afectado 2]],Dimensiones!$D$2:$D$1123,Dimensiones!$E$2:$E$1123,"Revise municipio afectado"),"")</f>
        <v/>
      </c>
      <c r="R19" s="4" t="str">
        <f>IF(Tabla1[[#This Row],[Municipio afectado 2]]&lt;&gt;"",_xlfn.XLOOKUP(Tabla1[[#This Row],[Municipio afectado 2]],Dimensiones!$D$2:$D$1123,Dimensiones!$F$2:$F$1123,"Revise municipio afectado"),"")</f>
        <v/>
      </c>
      <c r="T19" s="4" t="str">
        <f>IF(Tabla1[[#This Row],[Municipio afectado 3]]&lt;&gt;"",_xlfn.XLOOKUP(Tabla1[[#This Row],[Municipio afectado 3]],Dimensiones!$D$2:$D$1123,Dimensiones!$E$2:$E$1123,"Revise municipio afectado"),"")</f>
        <v/>
      </c>
      <c r="U19" s="4" t="str">
        <f>IF(Tabla1[[#This Row],[Municipio afectado 3]]&lt;&gt;"",_xlfn.XLOOKUP(Tabla1[[#This Row],[Municipio afectado 3]],Dimensiones!$D$2:$D$1123,Dimensiones!$F$2:$F$1123,"Revise municipio afectado"),"")</f>
        <v/>
      </c>
      <c r="V19" s="4" t="s">
        <v>272</v>
      </c>
      <c r="W19" s="21">
        <v>24868</v>
      </c>
      <c r="X19" s="4" t="s">
        <v>208</v>
      </c>
      <c r="Y19" s="14"/>
      <c r="Z19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9" s="4" t="s">
        <v>51</v>
      </c>
      <c r="AB19" s="4" t="s">
        <v>273</v>
      </c>
      <c r="AC19" s="14">
        <v>45642</v>
      </c>
      <c r="AD19" s="4" t="s">
        <v>48</v>
      </c>
      <c r="AE19" s="14" t="s">
        <v>48</v>
      </c>
      <c r="AF19" s="4" t="s">
        <v>48</v>
      </c>
      <c r="AG19" s="4" t="s">
        <v>55</v>
      </c>
      <c r="AH19" s="14" t="s">
        <v>48</v>
      </c>
      <c r="AI19" s="4" t="s">
        <v>48</v>
      </c>
      <c r="AJ19" s="15" t="s">
        <v>48</v>
      </c>
      <c r="AK19" s="19" t="s">
        <v>274</v>
      </c>
      <c r="AL19" s="13" t="s">
        <v>48</v>
      </c>
      <c r="AM19" s="4" t="s">
        <v>48</v>
      </c>
      <c r="AN19" s="13" t="s">
        <v>212</v>
      </c>
    </row>
    <row r="20" spans="1:40" ht="29.25">
      <c r="A20" s="4">
        <f t="shared" si="1"/>
        <v>19</v>
      </c>
      <c r="B20" s="4" t="s">
        <v>275</v>
      </c>
      <c r="C20" s="13" t="s">
        <v>276</v>
      </c>
      <c r="D20" s="11">
        <v>45642</v>
      </c>
      <c r="E20" s="4">
        <f>IF(Tabla1[[#This Row],[Fecha_Radicacion]]="S/I","S/I",IF(Tabla1[[#This Row],[Fecha_Radicacion]]&lt;&gt;"",YEAR(D20),""))</f>
        <v>2024</v>
      </c>
      <c r="F20" s="4" t="s">
        <v>277</v>
      </c>
      <c r="G20" s="4" t="s">
        <v>278</v>
      </c>
      <c r="H20" s="19" t="s">
        <v>231</v>
      </c>
      <c r="I20" s="4" t="s">
        <v>44</v>
      </c>
      <c r="J20" s="13" t="s">
        <v>279</v>
      </c>
      <c r="K20" s="4" t="s">
        <v>86</v>
      </c>
      <c r="M20" s="4" t="s">
        <v>233</v>
      </c>
      <c r="N20" s="4" t="str">
        <f>(_xlfn.XLOOKUP(Tabla1[[#This Row],[Municipio afectado 1]],Dimensiones!$D$2:$D$1123,Dimensiones!$E$2:$E$1123,"Revise municipio afectado"))</f>
        <v>PDET</v>
      </c>
      <c r="O20" s="4" t="str">
        <f>_xlfn.XLOOKUP(Tabla1[[#This Row],[Municipio afectado 1]],Dimensiones!$D$2:$D$1123,Dimensiones!$F$2:$F$1123,"Revise municipio afectado")</f>
        <v>ZOMAC</v>
      </c>
      <c r="Q20" s="4" t="str">
        <f>IF(Tabla1[[#This Row],[Municipio afectado 2]]&lt;&gt;"",_xlfn.XLOOKUP(Tabla1[[#This Row],[Municipio afectado 2]],Dimensiones!$D$2:$D$1123,Dimensiones!$E$2:$E$1123,"Revise municipio afectado"),"")</f>
        <v/>
      </c>
      <c r="R20" s="4" t="str">
        <f>IF(Tabla1[[#This Row],[Municipio afectado 2]]&lt;&gt;"",_xlfn.XLOOKUP(Tabla1[[#This Row],[Municipio afectado 2]],Dimensiones!$D$2:$D$1123,Dimensiones!$F$2:$F$1123,"Revise municipio afectado"),"")</f>
        <v/>
      </c>
      <c r="T20" s="4" t="str">
        <f>IF(Tabla1[[#This Row],[Municipio afectado 3]]&lt;&gt;"",_xlfn.XLOOKUP(Tabla1[[#This Row],[Municipio afectado 3]],Dimensiones!$D$2:$D$1123,Dimensiones!$E$2:$E$1123,"Revise municipio afectado"),"")</f>
        <v/>
      </c>
      <c r="U20" s="4" t="str">
        <f>IF(Tabla1[[#This Row],[Municipio afectado 3]]&lt;&gt;"",_xlfn.XLOOKUP(Tabla1[[#This Row],[Municipio afectado 3]],Dimensiones!$D$2:$D$1123,Dimensiones!$F$2:$F$1123,"Revise municipio afectado"),"")</f>
        <v/>
      </c>
      <c r="V20" s="4" t="s">
        <v>280</v>
      </c>
      <c r="W20" s="4">
        <v>40.130000000000003</v>
      </c>
      <c r="X20" s="4" t="s">
        <v>50</v>
      </c>
      <c r="Z20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0" s="4" t="s">
        <v>54</v>
      </c>
      <c r="AB20" s="4" t="s">
        <v>48</v>
      </c>
      <c r="AC20" s="14" t="s">
        <v>48</v>
      </c>
      <c r="AD20" s="4" t="s">
        <v>48</v>
      </c>
      <c r="AE20" s="14" t="s">
        <v>48</v>
      </c>
      <c r="AF20" s="4" t="s">
        <v>48</v>
      </c>
      <c r="AG20" s="4" t="s">
        <v>158</v>
      </c>
      <c r="AH20" s="15">
        <v>45657</v>
      </c>
      <c r="AI20" s="4" t="s">
        <v>281</v>
      </c>
      <c r="AJ20" s="15">
        <v>45657</v>
      </c>
      <c r="AK20" s="19" t="s">
        <v>282</v>
      </c>
      <c r="AL20" s="13" t="s">
        <v>283</v>
      </c>
      <c r="AM20" s="4">
        <v>2026</v>
      </c>
      <c r="AN20" s="4" t="s">
        <v>177</v>
      </c>
    </row>
    <row r="21" spans="1:40" s="13" customFormat="1" ht="65.25" customHeight="1">
      <c r="A21" s="13">
        <f t="shared" si="1"/>
        <v>20</v>
      </c>
      <c r="B21" s="13" t="s">
        <v>284</v>
      </c>
      <c r="C21" s="13" t="s">
        <v>285</v>
      </c>
      <c r="D21" s="11">
        <v>45820</v>
      </c>
      <c r="E21" s="13">
        <f>IF(Tabla1[[#This Row],[Fecha_Radicacion]]="S/I","S/I",IF(Tabla1[[#This Row],[Fecha_Radicacion]]&lt;&gt;"",YEAR(D21),""))</f>
        <v>2025</v>
      </c>
      <c r="F21" s="13" t="s">
        <v>193</v>
      </c>
      <c r="G21" s="13" t="s">
        <v>286</v>
      </c>
      <c r="H21" s="26" t="s">
        <v>287</v>
      </c>
      <c r="I21" s="13" t="s">
        <v>44</v>
      </c>
      <c r="J21" s="13" t="s">
        <v>288</v>
      </c>
      <c r="K21" s="13" t="s">
        <v>197</v>
      </c>
      <c r="M21" s="13" t="s">
        <v>198</v>
      </c>
      <c r="N21" s="13" t="str">
        <f>(_xlfn.XLOOKUP(Tabla1[[#This Row],[Municipio afectado 1]],Dimensiones!$D$2:$D$1123,Dimensiones!$E$2:$E$1123,"Revise municipio afectado"))</f>
        <v>N/A</v>
      </c>
      <c r="O21" s="13" t="str">
        <f>_xlfn.XLOOKUP(Tabla1[[#This Row],[Municipio afectado 1]],Dimensiones!$D$2:$D$1123,Dimensiones!$F$2:$F$1123,"Revise municipio afectado")</f>
        <v>N/A</v>
      </c>
      <c r="Q21" s="13" t="str">
        <f>IF(Tabla1[[#This Row],[Municipio afectado 2]]&lt;&gt;"",_xlfn.XLOOKUP(Tabla1[[#This Row],[Municipio afectado 2]],Dimensiones!$D$2:$D$1123,Dimensiones!$E$2:$E$1123,"Revise municipio afectado"),"")</f>
        <v/>
      </c>
      <c r="R21" s="13" t="str">
        <f>IF(Tabla1[[#This Row],[Municipio afectado 2]]&lt;&gt;"",_xlfn.XLOOKUP(Tabla1[[#This Row],[Municipio afectado 2]],Dimensiones!$D$2:$D$1123,Dimensiones!$F$2:$F$1123,"Revise municipio afectado"),"")</f>
        <v/>
      </c>
      <c r="T21" s="13" t="str">
        <f>IF(Tabla1[[#This Row],[Municipio afectado 3]]&lt;&gt;"",_xlfn.XLOOKUP(Tabla1[[#This Row],[Municipio afectado 3]],Dimensiones!$D$2:$D$1123,Dimensiones!$E$2:$E$1123,"Revise municipio afectado"),"")</f>
        <v/>
      </c>
      <c r="U21" s="13" t="str">
        <f>IF(Tabla1[[#This Row],[Municipio afectado 3]]&lt;&gt;"",_xlfn.XLOOKUP(Tabla1[[#This Row],[Municipio afectado 3]],Dimensiones!$D$2:$D$1123,Dimensiones!$F$2:$F$1123,"Revise municipio afectado"),"")</f>
        <v/>
      </c>
      <c r="W21" s="13">
        <v>155.72</v>
      </c>
      <c r="X21" s="13" t="s">
        <v>112</v>
      </c>
      <c r="Y21" s="14"/>
      <c r="Z21" s="27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1" s="13" t="s">
        <v>51</v>
      </c>
      <c r="AB21" s="13" t="s">
        <v>289</v>
      </c>
      <c r="AC21" s="11">
        <v>45835</v>
      </c>
      <c r="AD21" s="13" t="s">
        <v>290</v>
      </c>
      <c r="AE21" s="11">
        <v>45867</v>
      </c>
      <c r="AF21" s="13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1" s="13" t="s">
        <v>158</v>
      </c>
      <c r="AH21" s="11">
        <v>45932</v>
      </c>
      <c r="AI21" s="13" t="s">
        <v>291</v>
      </c>
      <c r="AJ21" s="11">
        <v>45932</v>
      </c>
      <c r="AK21" s="26" t="s">
        <v>292</v>
      </c>
      <c r="AL21" s="13" t="s">
        <v>293</v>
      </c>
      <c r="AM21" s="13">
        <v>2026</v>
      </c>
      <c r="AN21" s="13" t="s">
        <v>294</v>
      </c>
    </row>
    <row r="22" spans="1:40" ht="29.25">
      <c r="A22" s="4">
        <v>21</v>
      </c>
      <c r="B22" s="4" t="s">
        <v>295</v>
      </c>
      <c r="C22" s="4" t="s">
        <v>48</v>
      </c>
      <c r="D22" s="14">
        <v>45814</v>
      </c>
      <c r="E22" s="4">
        <f>IF(Tabla1[[#This Row],[Fecha_Radicacion]]="S/I","S/I",IF(Tabla1[[#This Row],[Fecha_Radicacion]]&lt;&gt;"",YEAR(D22),""))</f>
        <v>2025</v>
      </c>
      <c r="F22" s="4" t="s">
        <v>296</v>
      </c>
      <c r="G22" s="4" t="s">
        <v>297</v>
      </c>
      <c r="H22" s="19" t="s">
        <v>298</v>
      </c>
      <c r="I22" s="4" t="s">
        <v>299</v>
      </c>
      <c r="J22" s="13" t="s">
        <v>300</v>
      </c>
      <c r="K22" s="4" t="s">
        <v>301</v>
      </c>
      <c r="M22" s="4" t="s">
        <v>302</v>
      </c>
      <c r="N22" s="4" t="str">
        <f>(_xlfn.XLOOKUP(Tabla1[[#This Row],[Municipio afectado 1]],Dimensiones!$D$2:$D$1123,Dimensiones!$E$2:$E$1123,"Revise municipio afectado"))</f>
        <v>N/A</v>
      </c>
      <c r="O22" s="4" t="str">
        <f>_xlfn.XLOOKUP(Tabla1[[#This Row],[Municipio afectado 1]],Dimensiones!$D$2:$D$1123,Dimensiones!$F$2:$F$1123,"Revise municipio afectado")</f>
        <v>N/A</v>
      </c>
      <c r="P22" s="4" t="s">
        <v>303</v>
      </c>
      <c r="Q22" s="4" t="str">
        <f>IF(Tabla1[[#This Row],[Municipio afectado 2]]&lt;&gt;"",_xlfn.XLOOKUP(Tabla1[[#This Row],[Municipio afectado 2]],Dimensiones!$D$2:$D$1123,Dimensiones!$E$2:$E$1123,"Revise municipio afectado"),"")</f>
        <v>N/A</v>
      </c>
      <c r="R22" s="4" t="str">
        <f>IF(Tabla1[[#This Row],[Municipio afectado 2]]&lt;&gt;"",_xlfn.XLOOKUP(Tabla1[[#This Row],[Municipio afectado 2]],Dimensiones!$D$2:$D$1123,Dimensiones!$F$2:$F$1123,"Revise municipio afectado"),"")</f>
        <v>N/A</v>
      </c>
      <c r="T22" s="4" t="str">
        <f>IF(Tabla1[[#This Row],[Municipio afectado 3]]&lt;&gt;"",_xlfn.XLOOKUP(Tabla1[[#This Row],[Municipio afectado 3]],Dimensiones!$D$2:$D$1123,Dimensiones!$E$2:$E$1123,"Revise municipio afectado"),"")</f>
        <v/>
      </c>
      <c r="U22" s="4" t="str">
        <f>IF(Tabla1[[#This Row],[Municipio afectado 3]]&lt;&gt;"",_xlfn.XLOOKUP(Tabla1[[#This Row],[Municipio afectado 3]],Dimensiones!$D$2:$D$1123,Dimensiones!$F$2:$F$1123,"Revise municipio afectado"),"")</f>
        <v/>
      </c>
      <c r="V22" s="4"/>
      <c r="W22" s="4">
        <v>10</v>
      </c>
      <c r="X22" s="4" t="s">
        <v>50</v>
      </c>
      <c r="Y22" s="4" t="s">
        <v>51</v>
      </c>
      <c r="Z22" s="4" t="s">
        <v>304</v>
      </c>
      <c r="AA22" s="4" t="s">
        <v>51</v>
      </c>
      <c r="AB22" s="4" t="s">
        <v>304</v>
      </c>
      <c r="AC22" s="14">
        <v>45849</v>
      </c>
      <c r="AD22" s="4" t="s">
        <v>305</v>
      </c>
      <c r="AE22" s="14">
        <v>45883</v>
      </c>
      <c r="AF22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2" s="4" t="s">
        <v>142</v>
      </c>
      <c r="AH22" s="14">
        <v>45926</v>
      </c>
      <c r="AI22" s="4" t="s">
        <v>306</v>
      </c>
      <c r="AJ22" s="14">
        <v>45926</v>
      </c>
      <c r="AK22" s="19" t="s">
        <v>307</v>
      </c>
      <c r="AL22" s="13" t="s">
        <v>308</v>
      </c>
      <c r="AM22" s="4">
        <v>2026</v>
      </c>
      <c r="AN22" s="13" t="s">
        <v>146</v>
      </c>
    </row>
    <row r="23" spans="1:40" ht="29.25">
      <c r="A23" s="4">
        <v>22</v>
      </c>
      <c r="B23" s="4" t="s">
        <v>309</v>
      </c>
      <c r="C23" s="4" t="s">
        <v>48</v>
      </c>
      <c r="D23" s="14">
        <v>45785</v>
      </c>
      <c r="E23" s="4">
        <f>IF(Tabla1[[#This Row],[Fecha_Radicacion]]="S/I","S/I",IF(Tabla1[[#This Row],[Fecha_Radicacion]]&lt;&gt;"",YEAR(D23),""))</f>
        <v>2025</v>
      </c>
      <c r="F23" s="13" t="s">
        <v>310</v>
      </c>
      <c r="G23" s="4" t="s">
        <v>311</v>
      </c>
      <c r="H23" s="19" t="s">
        <v>312</v>
      </c>
      <c r="I23" s="4" t="s">
        <v>44</v>
      </c>
      <c r="J23" s="4" t="s">
        <v>313</v>
      </c>
      <c r="K23" s="4" t="s">
        <v>123</v>
      </c>
      <c r="M23" s="4" t="s">
        <v>314</v>
      </c>
      <c r="N23" s="4" t="str">
        <f>(_xlfn.XLOOKUP(Tabla1[[#This Row],[Municipio afectado 1]],Dimensiones!$D$2:$D$1123,Dimensiones!$E$2:$E$1123,"Revise municipio afectado"))</f>
        <v>N/A</v>
      </c>
      <c r="O23" s="4" t="str">
        <f>_xlfn.XLOOKUP(Tabla1[[#This Row],[Municipio afectado 1]],Dimensiones!$D$2:$D$1123,Dimensiones!$F$2:$F$1123,"Revise municipio afectado")</f>
        <v>N/A</v>
      </c>
      <c r="Q23" s="4" t="str">
        <f>IF(Tabla1[[#This Row],[Municipio afectado 2]]&lt;&gt;"",_xlfn.XLOOKUP(Tabla1[[#This Row],[Municipio afectado 2]],Dimensiones!$D$2:$D$1123,Dimensiones!$E$2:$E$1123,"Revise municipio afectado"),"")</f>
        <v/>
      </c>
      <c r="R23" s="4" t="str">
        <f>IF(Tabla1[[#This Row],[Municipio afectado 2]]&lt;&gt;"",_xlfn.XLOOKUP(Tabla1[[#This Row],[Municipio afectado 2]],Dimensiones!$D$2:$D$1123,Dimensiones!$F$2:$F$1123,"Revise municipio afectado"),"")</f>
        <v/>
      </c>
      <c r="T23" s="4" t="str">
        <f>IF(Tabla1[[#This Row],[Municipio afectado 3]]&lt;&gt;"",_xlfn.XLOOKUP(Tabla1[[#This Row],[Municipio afectado 3]],Dimensiones!$D$2:$D$1123,Dimensiones!$E$2:$E$1123,"Revise municipio afectado"),"")</f>
        <v/>
      </c>
      <c r="U23" s="4" t="str">
        <f>IF(Tabla1[[#This Row],[Municipio afectado 3]]&lt;&gt;"",_xlfn.XLOOKUP(Tabla1[[#This Row],[Municipio afectado 3]],Dimensiones!$D$2:$D$1123,Dimensiones!$F$2:$F$1123,"Revise municipio afectado"),"")</f>
        <v/>
      </c>
      <c r="V23" s="4"/>
      <c r="W23" s="4">
        <v>20.8</v>
      </c>
      <c r="X23" s="4" t="s">
        <v>208</v>
      </c>
      <c r="Y23" s="4" t="s">
        <v>51</v>
      </c>
      <c r="Z23" s="4" t="s">
        <v>315</v>
      </c>
      <c r="AA23" s="14" t="s">
        <v>51</v>
      </c>
      <c r="AB23" s="4" t="s">
        <v>315</v>
      </c>
      <c r="AC23" s="14">
        <v>45840</v>
      </c>
      <c r="AD23" s="4" t="s">
        <v>48</v>
      </c>
      <c r="AE23" s="14" t="s">
        <v>48</v>
      </c>
      <c r="AF23" s="4" t="s">
        <v>48</v>
      </c>
      <c r="AG23" s="4" t="s">
        <v>55</v>
      </c>
      <c r="AH23" s="14" t="s">
        <v>48</v>
      </c>
      <c r="AI23" s="4" t="s">
        <v>48</v>
      </c>
      <c r="AJ23" s="15" t="s">
        <v>48</v>
      </c>
      <c r="AK23" s="19" t="s">
        <v>316</v>
      </c>
      <c r="AL23" s="4" t="s">
        <v>48</v>
      </c>
      <c r="AM23" s="4" t="s">
        <v>48</v>
      </c>
      <c r="AN23" s="13" t="s">
        <v>317</v>
      </c>
    </row>
    <row r="24" spans="1:40">
      <c r="A24" s="4">
        <v>23</v>
      </c>
      <c r="B24" s="4" t="s">
        <v>318</v>
      </c>
      <c r="C24" s="4" t="s">
        <v>48</v>
      </c>
      <c r="D24" s="14">
        <v>45967</v>
      </c>
      <c r="E24" s="4">
        <f>IF(Tabla1[[#This Row],[Fecha_Radicacion]]="S/I","S/I",IF(Tabla1[[#This Row],[Fecha_Radicacion]]&lt;&gt;"",YEAR(D24),""))</f>
        <v>2025</v>
      </c>
      <c r="F24" s="4" t="s">
        <v>319</v>
      </c>
      <c r="G24" s="4" t="s">
        <v>320</v>
      </c>
      <c r="H24" s="19" t="s">
        <v>321</v>
      </c>
      <c r="I24" s="4" t="s">
        <v>44</v>
      </c>
      <c r="J24" s="4" t="s">
        <v>322</v>
      </c>
      <c r="K24" s="4" t="s">
        <v>86</v>
      </c>
      <c r="M24" s="4" t="s">
        <v>323</v>
      </c>
      <c r="N24" s="4" t="str">
        <f>(_xlfn.XLOOKUP(Tabla1[[#This Row],[Municipio afectado 1]],Dimensiones!$D$2:$D$1123,Dimensiones!$E$2:$E$1123,"Revise municipio afectado"))</f>
        <v>N/A</v>
      </c>
      <c r="O24" s="4" t="str">
        <f>_xlfn.XLOOKUP(Tabla1[[#This Row],[Municipio afectado 1]],Dimensiones!$D$2:$D$1123,Dimensiones!$F$2:$F$1123,"Revise municipio afectado")</f>
        <v>N/A</v>
      </c>
      <c r="Q24" s="4" t="str">
        <f>IF(Tabla1[[#This Row],[Municipio afectado 2]]&lt;&gt;"",_xlfn.XLOOKUP(Tabla1[[#This Row],[Municipio afectado 2]],Dimensiones!$D$2:$D$1123,Dimensiones!$E$2:$E$1123,"Revise municipio afectado"),"")</f>
        <v/>
      </c>
      <c r="R24" s="4" t="str">
        <f>IF(Tabla1[[#This Row],[Municipio afectado 2]]&lt;&gt;"",_xlfn.XLOOKUP(Tabla1[[#This Row],[Municipio afectado 2]],Dimensiones!$D$2:$D$1123,Dimensiones!$F$2:$F$1123,"Revise municipio afectado"),"")</f>
        <v/>
      </c>
      <c r="T24" s="4" t="str">
        <f>IF(Tabla1[[#This Row],[Municipio afectado 3]]&lt;&gt;"",_xlfn.XLOOKUP(Tabla1[[#This Row],[Municipio afectado 3]],Dimensiones!$D$2:$D$1123,Dimensiones!$E$2:$E$1123,"Revise municipio afectado"),"")</f>
        <v/>
      </c>
      <c r="U24" s="4" t="str">
        <f>IF(Tabla1[[#This Row],[Municipio afectado 3]]&lt;&gt;"",_xlfn.XLOOKUP(Tabla1[[#This Row],[Municipio afectado 3]],Dimensiones!$D$2:$D$1123,Dimensiones!$F$2:$F$1123,"Revise municipio afectado"),"")</f>
        <v/>
      </c>
      <c r="V24" s="4"/>
      <c r="W24" s="4" t="s">
        <v>324</v>
      </c>
      <c r="X24" s="4" t="s">
        <v>325</v>
      </c>
      <c r="Z24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4" s="4" t="s">
        <v>51</v>
      </c>
      <c r="AB24" s="4" t="s">
        <v>326</v>
      </c>
      <c r="AC24" s="14">
        <v>45973</v>
      </c>
      <c r="AD24" s="4" t="s">
        <v>327</v>
      </c>
      <c r="AE24" s="14">
        <v>45994</v>
      </c>
      <c r="AF24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24" s="4" t="s">
        <v>158</v>
      </c>
      <c r="AH24" s="14">
        <v>46013</v>
      </c>
      <c r="AI24" s="4" t="s">
        <v>328</v>
      </c>
      <c r="AJ24" s="14">
        <v>46013</v>
      </c>
      <c r="AK24" s="16" t="s">
        <v>329</v>
      </c>
      <c r="AL24" s="4" t="s">
        <v>330</v>
      </c>
      <c r="AN24" s="4" t="s">
        <v>177</v>
      </c>
    </row>
    <row r="25" spans="1:40" ht="29.25">
      <c r="A25" s="4">
        <f>+A24+1</f>
        <v>24</v>
      </c>
      <c r="B25" s="4" t="s">
        <v>331</v>
      </c>
      <c r="C25" s="4" t="s">
        <v>48</v>
      </c>
      <c r="D25" s="14">
        <v>45723</v>
      </c>
      <c r="E25" s="4">
        <f>IF(Tabla1[[#This Row],[Fecha_Radicacion]]="S/I","S/I",IF(Tabla1[[#This Row],[Fecha_Radicacion]]&lt;&gt;"",YEAR(D25),""))</f>
        <v>2025</v>
      </c>
      <c r="F25" s="4" t="s">
        <v>332</v>
      </c>
      <c r="G25" s="4" t="s">
        <v>333</v>
      </c>
      <c r="H25" s="16" t="s">
        <v>334</v>
      </c>
      <c r="I25" s="4" t="s">
        <v>44</v>
      </c>
      <c r="J25" s="4" t="s">
        <v>335</v>
      </c>
      <c r="K25" s="4" t="s">
        <v>336</v>
      </c>
      <c r="M25" s="4" t="s">
        <v>337</v>
      </c>
      <c r="N25" s="4" t="str">
        <f>(_xlfn.XLOOKUP(Tabla1[[#This Row],[Municipio afectado 1]],Dimensiones!$D$2:$D$1123,Dimensiones!$E$2:$E$1123,"Revise municipio afectado"))</f>
        <v>N/A</v>
      </c>
      <c r="O25" s="4" t="str">
        <f>_xlfn.XLOOKUP(Tabla1[[#This Row],[Municipio afectado 1]],Dimensiones!$D$2:$D$1123,Dimensiones!$F$2:$F$1123,"Revise municipio afectado")</f>
        <v>ZOMAC</v>
      </c>
      <c r="Q25" s="4" t="str">
        <f>IF(Tabla1[[#This Row],[Municipio afectado 2]]&lt;&gt;"",_xlfn.XLOOKUP(Tabla1[[#This Row],[Municipio afectado 2]],Dimensiones!$D$2:$D$1123,Dimensiones!$E$2:$E$1123,"Revise municipio afectado"),"")</f>
        <v/>
      </c>
      <c r="R25" s="4" t="str">
        <f>IF(Tabla1[[#This Row],[Municipio afectado 2]]&lt;&gt;"",_xlfn.XLOOKUP(Tabla1[[#This Row],[Municipio afectado 2]],Dimensiones!$D$2:$D$1123,Dimensiones!$F$2:$F$1123,"Revise municipio afectado"),"")</f>
        <v/>
      </c>
      <c r="T25" s="4" t="str">
        <f>IF(Tabla1[[#This Row],[Municipio afectado 3]]&lt;&gt;"",_xlfn.XLOOKUP(Tabla1[[#This Row],[Municipio afectado 3]],Dimensiones!$D$2:$D$1123,Dimensiones!$E$2:$E$1123,"Revise municipio afectado"),"")</f>
        <v/>
      </c>
      <c r="U25" s="4" t="str">
        <f>IF(Tabla1[[#This Row],[Municipio afectado 3]]&lt;&gt;"",_xlfn.XLOOKUP(Tabla1[[#This Row],[Municipio afectado 3]],Dimensiones!$D$2:$D$1123,Dimensiones!$F$2:$F$1123,"Revise municipio afectado"),"")</f>
        <v/>
      </c>
      <c r="V25" s="4"/>
      <c r="W25" s="4" t="s">
        <v>338</v>
      </c>
      <c r="X25" s="4" t="s">
        <v>50</v>
      </c>
      <c r="Z25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5" s="4" t="s">
        <v>51</v>
      </c>
      <c r="AB25" s="4" t="s">
        <v>339</v>
      </c>
      <c r="AC25" s="14">
        <v>45750</v>
      </c>
      <c r="AD25" s="4" t="s">
        <v>340</v>
      </c>
      <c r="AE25" s="14">
        <v>45782</v>
      </c>
      <c r="AF25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5" s="4" t="s">
        <v>55</v>
      </c>
      <c r="AH25" s="14">
        <v>45849</v>
      </c>
      <c r="AI25" s="4" t="s">
        <v>341</v>
      </c>
      <c r="AJ25" s="14">
        <v>45849</v>
      </c>
      <c r="AK25" s="16" t="s">
        <v>342</v>
      </c>
      <c r="AL25" s="13" t="s">
        <v>48</v>
      </c>
      <c r="AM25" s="4" t="s">
        <v>48</v>
      </c>
      <c r="AN25" s="13" t="s">
        <v>343</v>
      </c>
    </row>
    <row r="26" spans="1:40" ht="29.25">
      <c r="A26" s="4">
        <v>25</v>
      </c>
      <c r="B26" s="4" t="s">
        <v>344</v>
      </c>
      <c r="C26" s="4" t="s">
        <v>48</v>
      </c>
      <c r="D26" s="14">
        <v>45908</v>
      </c>
      <c r="E26" s="4">
        <f>IF(Tabla1[[#This Row],[Fecha_Radicacion]]="S/I","S/I",IF(Tabla1[[#This Row],[Fecha_Radicacion]]&lt;&gt;"",YEAR(D26),""))</f>
        <v>2025</v>
      </c>
      <c r="F26" s="4" t="s">
        <v>332</v>
      </c>
      <c r="G26" s="4" t="s">
        <v>333</v>
      </c>
      <c r="H26" s="16" t="s">
        <v>334</v>
      </c>
      <c r="I26" s="4" t="s">
        <v>44</v>
      </c>
      <c r="J26" s="4" t="s">
        <v>335</v>
      </c>
      <c r="K26" s="4" t="s">
        <v>336</v>
      </c>
      <c r="M26" s="4" t="s">
        <v>337</v>
      </c>
      <c r="N26" s="4" t="str">
        <f>(_xlfn.XLOOKUP(Tabla1[[#This Row],[Municipio afectado 1]],Dimensiones!$D$2:$D$1123,Dimensiones!$E$2:$E$1123,"Revise municipio afectado"))</f>
        <v>N/A</v>
      </c>
      <c r="O26" s="4" t="str">
        <f>_xlfn.XLOOKUP(Tabla1[[#This Row],[Municipio afectado 1]],Dimensiones!$D$2:$D$1123,Dimensiones!$F$2:$F$1123,"Revise municipio afectado")</f>
        <v>ZOMAC</v>
      </c>
      <c r="Q26" s="4" t="str">
        <f>IF(Tabla1[[#This Row],[Municipio afectado 2]]&lt;&gt;"",_xlfn.XLOOKUP(Tabla1[[#This Row],[Municipio afectado 2]],Dimensiones!$D$2:$D$1123,Dimensiones!$E$2:$E$1123,"Revise municipio afectado"),"")</f>
        <v/>
      </c>
      <c r="R26" s="4" t="str">
        <f>IF(Tabla1[[#This Row],[Municipio afectado 2]]&lt;&gt;"",_xlfn.XLOOKUP(Tabla1[[#This Row],[Municipio afectado 2]],Dimensiones!$D$2:$D$1123,Dimensiones!$F$2:$F$1123,"Revise municipio afectado"),"")</f>
        <v/>
      </c>
      <c r="T26" s="4" t="str">
        <f>IF(Tabla1[[#This Row],[Municipio afectado 3]]&lt;&gt;"",_xlfn.XLOOKUP(Tabla1[[#This Row],[Municipio afectado 3]],Dimensiones!$D$2:$D$1123,Dimensiones!$E$2:$E$1123,"Revise municipio afectado"),"")</f>
        <v/>
      </c>
      <c r="U26" s="4" t="str">
        <f>IF(Tabla1[[#This Row],[Municipio afectado 3]]&lt;&gt;"",_xlfn.XLOOKUP(Tabla1[[#This Row],[Municipio afectado 3]],Dimensiones!$D$2:$D$1123,Dimensiones!$F$2:$F$1123,"Revise municipio afectado"),"")</f>
        <v/>
      </c>
      <c r="V26" s="4"/>
      <c r="W26" s="4" t="s">
        <v>338</v>
      </c>
      <c r="Y26" s="4" t="s">
        <v>51</v>
      </c>
      <c r="AA26" s="14" t="s">
        <v>54</v>
      </c>
      <c r="AB26" s="4" t="s">
        <v>48</v>
      </c>
      <c r="AC26" s="14" t="s">
        <v>48</v>
      </c>
      <c r="AD26" s="4" t="s">
        <v>48</v>
      </c>
      <c r="AE26" s="14" t="s">
        <v>48</v>
      </c>
      <c r="AF26" s="4" t="s">
        <v>48</v>
      </c>
      <c r="AG26" s="4" t="s">
        <v>158</v>
      </c>
      <c r="AH26" s="14">
        <v>45951</v>
      </c>
      <c r="AI26" s="4" t="s">
        <v>345</v>
      </c>
      <c r="AJ26" s="14">
        <v>45951</v>
      </c>
      <c r="AK26" s="16" t="s">
        <v>346</v>
      </c>
      <c r="AL26" s="13" t="s">
        <v>347</v>
      </c>
      <c r="AM26" s="4">
        <v>2025</v>
      </c>
      <c r="AN26" s="13" t="s">
        <v>348</v>
      </c>
    </row>
    <row r="27" spans="1:40" ht="29.25">
      <c r="A27" s="4">
        <v>26</v>
      </c>
      <c r="B27" s="4" t="s">
        <v>349</v>
      </c>
      <c r="C27" s="4" t="s">
        <v>48</v>
      </c>
      <c r="D27" s="28">
        <v>45917</v>
      </c>
      <c r="E27" s="4">
        <f>+YEAR(D27)</f>
        <v>2025</v>
      </c>
      <c r="F27" s="13" t="s">
        <v>350</v>
      </c>
      <c r="G27" s="13" t="s">
        <v>351</v>
      </c>
      <c r="H27" s="26" t="s">
        <v>352</v>
      </c>
      <c r="I27" s="13" t="s">
        <v>44</v>
      </c>
      <c r="J27" s="13" t="s">
        <v>353</v>
      </c>
      <c r="K27" s="4" t="s">
        <v>86</v>
      </c>
      <c r="M27" s="4" t="s">
        <v>354</v>
      </c>
      <c r="N27" s="4" t="str">
        <f>(_xlfn.XLOOKUP(Tabla1[[#This Row],[Municipio afectado 1]],Dimensiones!$D$2:$D$1123,Dimensiones!$E$2:$E$1123,"Revise municipio afectado"))</f>
        <v>N/A</v>
      </c>
      <c r="O27" s="4" t="str">
        <f>_xlfn.XLOOKUP(Tabla1[[#This Row],[Municipio afectado 1]],Dimensiones!$D$2:$D$1123,Dimensiones!$F$2:$F$1123,"Revise municipio afectado")</f>
        <v>ZOMAC</v>
      </c>
      <c r="P27" s="4" t="s">
        <v>355</v>
      </c>
      <c r="Q27" s="4" t="str">
        <f>IF(Tabla1[[#This Row],[Municipio afectado 2]]&lt;&gt;"",_xlfn.XLOOKUP(Tabla1[[#This Row],[Municipio afectado 2]],Dimensiones!$D$2:$D$1123,Dimensiones!$E$2:$E$1123,"Revise municipio afectado"),"")</f>
        <v>N/A</v>
      </c>
      <c r="R27" s="4" t="str">
        <f>IF(Tabla1[[#This Row],[Municipio afectado 2]]&lt;&gt;"",_xlfn.XLOOKUP(Tabla1[[#This Row],[Municipio afectado 2]],Dimensiones!$D$2:$D$1123,Dimensiones!$F$2:$F$1123,"Revise municipio afectado"),"")</f>
        <v>ZOMAC</v>
      </c>
      <c r="T27" s="4" t="str">
        <f>IF(Tabla1[[#This Row],[Municipio afectado 3]]&lt;&gt;"",_xlfn.XLOOKUP(Tabla1[[#This Row],[Municipio afectado 3]],Dimensiones!$D$2:$D$1123,Dimensiones!$E$2:$E$1123,"Revise municipio afectado"),"")</f>
        <v/>
      </c>
      <c r="U27" s="4" t="str">
        <f>IF(Tabla1[[#This Row],[Municipio afectado 3]]&lt;&gt;"",_xlfn.XLOOKUP(Tabla1[[#This Row],[Municipio afectado 3]],Dimensiones!$D$2:$D$1123,Dimensiones!$F$2:$F$1123,"Revise municipio afectado"),"")</f>
        <v/>
      </c>
      <c r="V27" s="4"/>
      <c r="W27" s="4">
        <v>16.37</v>
      </c>
      <c r="Z27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7" s="14" t="s">
        <v>51</v>
      </c>
      <c r="AB27" s="4" t="s">
        <v>356</v>
      </c>
      <c r="AC27" s="28">
        <v>45936</v>
      </c>
      <c r="AD27" s="4" t="s">
        <v>48</v>
      </c>
      <c r="AE27" s="14" t="s">
        <v>48</v>
      </c>
      <c r="AF27" s="4" t="s">
        <v>48</v>
      </c>
      <c r="AG27" s="4" t="s">
        <v>55</v>
      </c>
      <c r="AH27" s="14" t="s">
        <v>48</v>
      </c>
      <c r="AI27" s="4" t="s">
        <v>48</v>
      </c>
      <c r="AJ27" s="15" t="s">
        <v>48</v>
      </c>
      <c r="AK27" s="16" t="s">
        <v>357</v>
      </c>
      <c r="AL27" s="4" t="s">
        <v>48</v>
      </c>
      <c r="AM27" s="4" t="s">
        <v>48</v>
      </c>
      <c r="AN27" s="13" t="s">
        <v>358</v>
      </c>
    </row>
    <row r="28" spans="1:40" ht="87">
      <c r="A28" s="4">
        <v>27</v>
      </c>
      <c r="B28" s="4" t="s">
        <v>349</v>
      </c>
      <c r="C28" s="13" t="s">
        <v>359</v>
      </c>
      <c r="D28" s="14">
        <v>45972</v>
      </c>
      <c r="E28" s="4">
        <f>IF(Tabla1[[#This Row],[Fecha_Radicacion]]="S/I","S/I",IF(Tabla1[[#This Row],[Fecha_Radicacion]]&lt;&gt;"",YEAR(D28),""))</f>
        <v>2025</v>
      </c>
      <c r="F28" s="13" t="s">
        <v>350</v>
      </c>
      <c r="G28" s="4" t="s">
        <v>351</v>
      </c>
      <c r="H28" s="19" t="s">
        <v>352</v>
      </c>
      <c r="I28" s="4" t="s">
        <v>44</v>
      </c>
      <c r="J28" s="4" t="s">
        <v>353</v>
      </c>
      <c r="K28" s="4" t="s">
        <v>86</v>
      </c>
      <c r="M28" s="4" t="s">
        <v>354</v>
      </c>
      <c r="N28" s="4" t="str">
        <f>(_xlfn.XLOOKUP(Tabla1[[#This Row],[Municipio afectado 1]],Dimensiones!$D$2:$D$1123,Dimensiones!$E$2:$E$1123,"Revise municipio afectado"))</f>
        <v>N/A</v>
      </c>
      <c r="O28" s="4" t="str">
        <f>_xlfn.XLOOKUP(Tabla1[[#This Row],[Municipio afectado 1]],Dimensiones!$D$2:$D$1123,Dimensiones!$F$2:$F$1123,"Revise municipio afectado")</f>
        <v>ZOMAC</v>
      </c>
      <c r="P28" s="4" t="s">
        <v>355</v>
      </c>
      <c r="Q28" s="4" t="str">
        <f>IF(Tabla1[[#This Row],[Municipio afectado 2]]&lt;&gt;"",_xlfn.XLOOKUP(Tabla1[[#This Row],[Municipio afectado 2]],Dimensiones!$D$2:$D$1123,Dimensiones!$E$2:$E$1123,"Revise municipio afectado"),"")</f>
        <v>N/A</v>
      </c>
      <c r="R28" s="4" t="str">
        <f>IF(Tabla1[[#This Row],[Municipio afectado 2]]&lt;&gt;"",_xlfn.XLOOKUP(Tabla1[[#This Row],[Municipio afectado 2]],Dimensiones!$D$2:$D$1123,Dimensiones!$F$2:$F$1123,"Revise municipio afectado"),"")</f>
        <v>ZOMAC</v>
      </c>
      <c r="T28" s="4" t="str">
        <f>IF(Tabla1[[#This Row],[Municipio afectado 3]]&lt;&gt;"",_xlfn.XLOOKUP(Tabla1[[#This Row],[Municipio afectado 3]],Dimensiones!$D$2:$D$1123,Dimensiones!$E$2:$E$1123,"Revise municipio afectado"),"")</f>
        <v/>
      </c>
      <c r="U28" s="4" t="str">
        <f>IF(Tabla1[[#This Row],[Municipio afectado 3]]&lt;&gt;"",_xlfn.XLOOKUP(Tabla1[[#This Row],[Municipio afectado 3]],Dimensiones!$D$2:$D$1123,Dimensiones!$F$2:$F$1123,"Revise municipio afectado"),"")</f>
        <v/>
      </c>
      <c r="V28" s="4"/>
      <c r="W28" s="4">
        <v>16.37</v>
      </c>
      <c r="X28" s="4" t="s">
        <v>325</v>
      </c>
      <c r="Z28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8" s="4" t="s">
        <v>51</v>
      </c>
      <c r="AB28" s="4" t="s">
        <v>360</v>
      </c>
      <c r="AC28" s="14">
        <v>45990</v>
      </c>
      <c r="AD28" s="13" t="s">
        <v>361</v>
      </c>
      <c r="AE28" s="14">
        <v>46022</v>
      </c>
      <c r="AF28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8" s="4" t="s">
        <v>55</v>
      </c>
      <c r="AH28" s="14">
        <v>46043</v>
      </c>
      <c r="AI28" s="4" t="s">
        <v>362</v>
      </c>
      <c r="AJ28" s="14">
        <v>46043</v>
      </c>
      <c r="AK28" s="16" t="s">
        <v>363</v>
      </c>
      <c r="AL28" s="4" t="s">
        <v>48</v>
      </c>
      <c r="AM28" s="4" t="s">
        <v>48</v>
      </c>
      <c r="AN28" s="13" t="s">
        <v>364</v>
      </c>
    </row>
    <row r="29" spans="1:40" ht="29.25">
      <c r="A29" s="4">
        <f t="shared" si="1"/>
        <v>28</v>
      </c>
      <c r="B29" s="13" t="s">
        <v>365</v>
      </c>
      <c r="C29" s="4" t="s">
        <v>48</v>
      </c>
      <c r="D29" s="14">
        <v>45777</v>
      </c>
      <c r="E29" s="4">
        <f>IF(Tabla1[[#This Row],[Fecha_Radicacion]]="S/I","S/I",IF(Tabla1[[#This Row],[Fecha_Radicacion]]&lt;&gt;"",YEAR(D29),""))</f>
        <v>2025</v>
      </c>
      <c r="F29" s="13" t="s">
        <v>366</v>
      </c>
      <c r="G29" s="4" t="s">
        <v>367</v>
      </c>
      <c r="H29" s="19" t="s">
        <v>368</v>
      </c>
      <c r="I29" s="4" t="s">
        <v>44</v>
      </c>
      <c r="J29" s="13" t="s">
        <v>369</v>
      </c>
      <c r="K29" s="4" t="s">
        <v>64</v>
      </c>
      <c r="M29" s="4" t="s">
        <v>370</v>
      </c>
      <c r="N29" s="4" t="str">
        <f>(_xlfn.XLOOKUP(Tabla1[[#This Row],[Municipio afectado 1]],Dimensiones!$D$2:$D$1123,Dimensiones!$E$2:$E$1123,"Revise municipio afectado"))</f>
        <v>N/A</v>
      </c>
      <c r="O29" s="4" t="str">
        <f>_xlfn.XLOOKUP(Tabla1[[#This Row],[Municipio afectado 1]],Dimensiones!$D$2:$D$1123,Dimensiones!$F$2:$F$1123,"Revise municipio afectado")</f>
        <v>N/A</v>
      </c>
      <c r="Q29" s="4" t="str">
        <f>IF(Tabla1[[#This Row],[Municipio afectado 2]]&lt;&gt;"",_xlfn.XLOOKUP(Tabla1[[#This Row],[Municipio afectado 2]],Dimensiones!$D$2:$D$1123,Dimensiones!$E$2:$E$1123,"Revise municipio afectado"),"")</f>
        <v/>
      </c>
      <c r="R29" s="4" t="str">
        <f>IF(Tabla1[[#This Row],[Municipio afectado 2]]&lt;&gt;"",_xlfn.XLOOKUP(Tabla1[[#This Row],[Municipio afectado 2]],Dimensiones!$D$2:$D$1123,Dimensiones!$F$2:$F$1123,"Revise municipio afectado"),"")</f>
        <v/>
      </c>
      <c r="T29" s="4" t="str">
        <f>IF(Tabla1[[#This Row],[Municipio afectado 3]]&lt;&gt;"",_xlfn.XLOOKUP(Tabla1[[#This Row],[Municipio afectado 3]],Dimensiones!$D$2:$D$1123,Dimensiones!$E$2:$E$1123,"Revise municipio afectado"),"")</f>
        <v/>
      </c>
      <c r="U29" s="4" t="str">
        <f>IF(Tabla1[[#This Row],[Municipio afectado 3]]&lt;&gt;"",_xlfn.XLOOKUP(Tabla1[[#This Row],[Municipio afectado 3]],Dimensiones!$D$2:$D$1123,Dimensiones!$F$2:$F$1123,"Revise municipio afectado"),"")</f>
        <v/>
      </c>
      <c r="V29" s="4" t="s">
        <v>371</v>
      </c>
      <c r="W29" s="4">
        <v>27.77</v>
      </c>
      <c r="X29" s="4" t="s">
        <v>208</v>
      </c>
      <c r="Z29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9" s="4" t="s">
        <v>51</v>
      </c>
      <c r="AB29" s="4" t="s">
        <v>372</v>
      </c>
      <c r="AC29" s="14">
        <v>45840</v>
      </c>
      <c r="AD29" s="4" t="s">
        <v>373</v>
      </c>
      <c r="AE29" s="14">
        <v>45873</v>
      </c>
      <c r="AF29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9" s="4" t="s">
        <v>55</v>
      </c>
      <c r="AH29" s="14">
        <v>45904</v>
      </c>
      <c r="AI29" s="4" t="s">
        <v>374</v>
      </c>
      <c r="AJ29" s="14">
        <v>45904</v>
      </c>
      <c r="AK29" s="16" t="s">
        <v>375</v>
      </c>
      <c r="AL29" s="4" t="s">
        <v>48</v>
      </c>
      <c r="AM29" s="4" t="s">
        <v>48</v>
      </c>
      <c r="AN29" s="13" t="s">
        <v>376</v>
      </c>
    </row>
    <row r="30" spans="1:40">
      <c r="A30" s="4">
        <f t="shared" si="1"/>
        <v>29</v>
      </c>
      <c r="B30" s="4" t="s">
        <v>377</v>
      </c>
      <c r="C30" s="4" t="s">
        <v>48</v>
      </c>
      <c r="D30" s="14">
        <v>46090</v>
      </c>
      <c r="E30" s="4">
        <f>IF(Tabla1[[#This Row],[Fecha_Radicacion]]="S/I","S/I",IF(Tabla1[[#This Row],[Fecha_Radicacion]]&lt;&gt;"",YEAR(D30),""))</f>
        <v>2026</v>
      </c>
      <c r="F30" s="4" t="s">
        <v>378</v>
      </c>
      <c r="G30" s="4" t="s">
        <v>379</v>
      </c>
      <c r="H30" s="16" t="s">
        <v>380</v>
      </c>
      <c r="I30" s="4" t="s">
        <v>44</v>
      </c>
      <c r="J30" s="4" t="s">
        <v>381</v>
      </c>
      <c r="K30" s="4" t="s">
        <v>86</v>
      </c>
      <c r="M30" s="4" t="s">
        <v>355</v>
      </c>
      <c r="N30" s="4" t="str">
        <f>(_xlfn.XLOOKUP(Tabla1[[#This Row],[Municipio afectado 1]],Dimensiones!$D$2:$D$1123,Dimensiones!$E$2:$E$1123,"Revise municipio afectado"))</f>
        <v>N/A</v>
      </c>
      <c r="O30" s="4" t="str">
        <f>_xlfn.XLOOKUP(Tabla1[[#This Row],[Municipio afectado 1]],Dimensiones!$D$2:$D$1123,Dimensiones!$F$2:$F$1123,"Revise municipio afectado")</f>
        <v>ZOMAC</v>
      </c>
      <c r="P30" s="4" t="s">
        <v>354</v>
      </c>
      <c r="Q30" s="4" t="str">
        <f>IF(Tabla1[[#This Row],[Municipio afectado 2]]&lt;&gt;"",_xlfn.XLOOKUP(Tabla1[[#This Row],[Municipio afectado 2]],Dimensiones!$D$2:$D$1123,Dimensiones!$E$2:$E$1123,"Revise municipio afectado"),"")</f>
        <v>N/A</v>
      </c>
      <c r="R30" s="4" t="str">
        <f>IF(Tabla1[[#This Row],[Municipio afectado 2]]&lt;&gt;"",_xlfn.XLOOKUP(Tabla1[[#This Row],[Municipio afectado 2]],Dimensiones!$D$2:$D$1123,Dimensiones!$F$2:$F$1123,"Revise municipio afectado"),"")</f>
        <v>ZOMAC</v>
      </c>
      <c r="T30" s="4" t="str">
        <f>IF(Tabla1[[#This Row],[Municipio afectado 3]]&lt;&gt;"",_xlfn.XLOOKUP(Tabla1[[#This Row],[Municipio afectado 3]],Dimensiones!$D$2:$D$1123,Dimensiones!$E$2:$E$1123,"Revise municipio afectado"),"")</f>
        <v/>
      </c>
      <c r="U30" s="4" t="str">
        <f>IF(Tabla1[[#This Row],[Municipio afectado 3]]&lt;&gt;"",_xlfn.XLOOKUP(Tabla1[[#This Row],[Municipio afectado 3]],Dimensiones!$D$2:$D$1123,Dimensiones!$F$2:$F$1123,"Revise municipio afectado"),"")</f>
        <v/>
      </c>
      <c r="V30" s="4" t="s">
        <v>382</v>
      </c>
      <c r="W30" s="4" t="s">
        <v>383</v>
      </c>
      <c r="X30" s="4" t="s">
        <v>208</v>
      </c>
      <c r="Y30" s="14">
        <v>46268</v>
      </c>
      <c r="Z30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>Quedan 103 días para revisar el radicado</v>
      </c>
      <c r="AA30" s="4" t="s">
        <v>51</v>
      </c>
      <c r="AB30" s="4" t="s">
        <v>384</v>
      </c>
      <c r="AC30" s="14">
        <v>46118</v>
      </c>
      <c r="AD30" s="4" t="s">
        <v>385</v>
      </c>
      <c r="AE30" s="14">
        <v>46133</v>
      </c>
      <c r="AF30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30" s="4" t="s">
        <v>158</v>
      </c>
      <c r="AH30" s="14">
        <v>46154</v>
      </c>
      <c r="AI30" s="4" t="s">
        <v>386</v>
      </c>
      <c r="AJ30" s="14">
        <v>46154</v>
      </c>
      <c r="AK30" s="16" t="s">
        <v>387</v>
      </c>
      <c r="AL30" s="4" t="s">
        <v>90</v>
      </c>
      <c r="AM30" s="4" t="s">
        <v>90</v>
      </c>
      <c r="AN30" s="4" t="s">
        <v>177</v>
      </c>
    </row>
    <row r="31" spans="1:40">
      <c r="A31" s="4">
        <f t="shared" si="1"/>
        <v>30</v>
      </c>
      <c r="B31" s="4" t="s">
        <v>388</v>
      </c>
      <c r="C31" s="4" t="s">
        <v>48</v>
      </c>
      <c r="D31" s="14">
        <v>46120</v>
      </c>
      <c r="E31" s="4">
        <f>IF(Tabla1[[#This Row],[Fecha_Radicacion]]="S/I","S/I",IF(Tabla1[[#This Row],[Fecha_Radicacion]]&lt;&gt;"",YEAR(D31),""))</f>
        <v>2026</v>
      </c>
      <c r="F31" s="13" t="s">
        <v>389</v>
      </c>
      <c r="G31" s="4" t="s">
        <v>390</v>
      </c>
      <c r="H31" s="16" t="s">
        <v>391</v>
      </c>
      <c r="I31" s="4" t="s">
        <v>44</v>
      </c>
      <c r="J31" s="4" t="s">
        <v>392</v>
      </c>
      <c r="K31" s="4" t="s">
        <v>123</v>
      </c>
      <c r="M31" s="4" t="s">
        <v>393</v>
      </c>
      <c r="N31" s="4" t="str">
        <f>(_xlfn.XLOOKUP(Tabla1[[#This Row],[Municipio afectado 1]],Dimensiones!$D$2:$D$1123,Dimensiones!$E$2:$E$1123,"Revise municipio afectado"))</f>
        <v>N/A</v>
      </c>
      <c r="O31" s="4" t="str">
        <f>_xlfn.XLOOKUP(Tabla1[[#This Row],[Municipio afectado 1]],Dimensiones!$D$2:$D$1123,Dimensiones!$F$2:$F$1123,"Revise municipio afectado")</f>
        <v>N/A</v>
      </c>
      <c r="Q31" s="4" t="str">
        <f>IF(Tabla1[[#This Row],[Municipio afectado 2]]&lt;&gt;"",_xlfn.XLOOKUP(Tabla1[[#This Row],[Municipio afectado 2]],Dimensiones!$D$2:$D$1123,Dimensiones!$E$2:$E$1123,"Revise municipio afectado"),"")</f>
        <v/>
      </c>
      <c r="R31" s="4" t="str">
        <f>IF(Tabla1[[#This Row],[Municipio afectado 2]]&lt;&gt;"",_xlfn.XLOOKUP(Tabla1[[#This Row],[Municipio afectado 2]],Dimensiones!$D$2:$D$1123,Dimensiones!$F$2:$F$1123,"Revise municipio afectado"),"")</f>
        <v/>
      </c>
      <c r="T31" s="4" t="str">
        <f>IF(Tabla1[[#This Row],[Municipio afectado 3]]&lt;&gt;"",_xlfn.XLOOKUP(Tabla1[[#This Row],[Municipio afectado 3]],Dimensiones!$D$2:$D$1123,Dimensiones!$E$2:$E$1123,"Revise municipio afectado"),"")</f>
        <v/>
      </c>
      <c r="U31" s="4" t="str">
        <f>IF(Tabla1[[#This Row],[Municipio afectado 3]]&lt;&gt;"",_xlfn.XLOOKUP(Tabla1[[#This Row],[Municipio afectado 3]],Dimensiones!$D$2:$D$1123,Dimensiones!$F$2:$F$1123,"Revise municipio afectado"),"")</f>
        <v/>
      </c>
      <c r="V31" s="4"/>
      <c r="W31" s="21" t="s">
        <v>394</v>
      </c>
      <c r="X31" s="4" t="s">
        <v>208</v>
      </c>
      <c r="Z31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31" s="4" t="s">
        <v>51</v>
      </c>
      <c r="AB31" s="4" t="s">
        <v>395</v>
      </c>
      <c r="AC31" s="14">
        <v>46149</v>
      </c>
      <c r="AG31" s="4" t="s">
        <v>396</v>
      </c>
      <c r="AH31" s="14"/>
      <c r="AJ31" s="15"/>
      <c r="AK31" s="3" t="s">
        <v>397</v>
      </c>
      <c r="AL31" s="29"/>
      <c r="AN31" s="13" t="s">
        <v>396</v>
      </c>
    </row>
    <row r="32" spans="1:40">
      <c r="H32" s="25"/>
      <c r="AK32" s="16"/>
    </row>
    <row r="33" spans="2:37">
      <c r="B33" s="13"/>
      <c r="C33" s="30"/>
      <c r="D33" s="11"/>
      <c r="F33" s="13"/>
      <c r="G33" s="13"/>
      <c r="H33" s="25"/>
      <c r="I33" s="13"/>
      <c r="J33" s="13"/>
      <c r="W33" s="13"/>
      <c r="AE33" s="4"/>
      <c r="AK33" s="19"/>
    </row>
    <row r="35" spans="2:37">
      <c r="F35" s="13"/>
      <c r="H35" s="31"/>
      <c r="J35" s="13"/>
      <c r="W35" s="13"/>
      <c r="AK35" s="31"/>
    </row>
    <row r="36" spans="2:37">
      <c r="B36" s="13"/>
      <c r="D36" s="11"/>
      <c r="F36" s="20"/>
      <c r="H36" s="31"/>
      <c r="I36" s="13"/>
      <c r="J36" s="13"/>
      <c r="W36" s="13"/>
      <c r="AD36" s="13"/>
      <c r="AK36" s="32"/>
    </row>
    <row r="37" spans="2:37">
      <c r="H37" s="31"/>
      <c r="Y37" s="14"/>
      <c r="Z37" s="27"/>
      <c r="AK37" s="32"/>
    </row>
  </sheetData>
  <phoneticPr fontId="2" type="noConversion"/>
  <conditionalFormatting sqref="Z2:Z13 Z15 Z18:Z21 Z24:Z25 Z28:Z31">
    <cfRule type="cellIs" dxfId="63" priority="55" operator="equal">
      <formula>"Radicado vencido"</formula>
    </cfRule>
  </conditionalFormatting>
  <conditionalFormatting sqref="Z37">
    <cfRule type="cellIs" dxfId="62" priority="50" operator="equal">
      <formula>"Radicado vencido"</formula>
    </cfRule>
  </conditionalFormatting>
  <conditionalFormatting sqref="AG32:AH1048576 AG1:AG31">
    <cfRule type="cellIs" dxfId="61" priority="45" operator="equal">
      <formula>"Favorable"</formula>
    </cfRule>
    <cfRule type="cellIs" dxfId="60" priority="46" operator="equal">
      <formula>"No Favorable"</formula>
    </cfRule>
  </conditionalFormatting>
  <conditionalFormatting sqref="AG1:AG1048576">
    <cfRule type="cellIs" dxfId="59" priority="44" operator="equal">
      <formula>"Tramite Finalizado"</formula>
    </cfRule>
  </conditionalFormatting>
  <conditionalFormatting sqref="AL14 AN15:AN18 AN20:AN21 AN24 AN26:AN1048576">
    <cfRule type="containsText" dxfId="58" priority="42" operator="containsText" text="Concepto No Favorable">
      <formula>NOT(ISERROR(SEARCH("Concepto No Favorable",AL14)))</formula>
    </cfRule>
    <cfRule type="containsText" dxfId="57" priority="43" operator="containsText" text="Concepto Favorable">
      <formula>NOT(ISERROR(SEARCH("Concepto Favorable",AL14)))</formula>
    </cfRule>
  </conditionalFormatting>
  <conditionalFormatting sqref="AN1:AN14">
    <cfRule type="containsText" dxfId="56" priority="37" operator="containsText" text="Concepto No Favorable">
      <formula>NOT(ISERROR(SEARCH("Concepto No Favorable",AN1)))</formula>
    </cfRule>
    <cfRule type="containsText" dxfId="55" priority="38" operator="containsText" text="Concepto Favorable">
      <formula>NOT(ISERROR(SEARCH("Concepto Favorable",AN1)))</formula>
    </cfRule>
  </conditionalFormatting>
  <conditionalFormatting sqref="AL19">
    <cfRule type="containsText" dxfId="54" priority="25" operator="containsText" text="Concepto No Favorable">
      <formula>NOT(ISERROR(SEARCH("Concepto No Favorable",AL19)))</formula>
    </cfRule>
    <cfRule type="containsText" dxfId="53" priority="26" operator="containsText" text="Concepto Favorable">
      <formula>NOT(ISERROR(SEARCH("Concepto Favorable",AL19)))</formula>
    </cfRule>
  </conditionalFormatting>
  <conditionalFormatting sqref="AN19">
    <cfRule type="containsText" dxfId="52" priority="23" operator="containsText" text="Concepto No Favorable">
      <formula>NOT(ISERROR(SEARCH("Concepto No Favorable",AN19)))</formula>
    </cfRule>
    <cfRule type="containsText" dxfId="51" priority="24" operator="containsText" text="Concepto Favorable">
      <formula>NOT(ISERROR(SEARCH("Concepto Favorable",AN19)))</formula>
    </cfRule>
  </conditionalFormatting>
  <conditionalFormatting sqref="AN22:AN23">
    <cfRule type="containsText" dxfId="50" priority="16" operator="containsText" text="Concepto No Favorable">
      <formula>NOT(ISERROR(SEARCH("Concepto No Favorable",AN22)))</formula>
    </cfRule>
    <cfRule type="containsText" dxfId="49" priority="17" operator="containsText" text="Concepto Favorable">
      <formula>NOT(ISERROR(SEARCH("Concepto Favorable",AN22)))</formula>
    </cfRule>
  </conditionalFormatting>
  <conditionalFormatting sqref="AL23">
    <cfRule type="containsText" dxfId="48" priority="11" operator="containsText" text="Concepto No Favorable">
      <formula>NOT(ISERROR(SEARCH("Concepto No Favorable",AL23)))</formula>
    </cfRule>
    <cfRule type="containsText" dxfId="47" priority="12" operator="containsText" text="Concepto Favorable">
      <formula>NOT(ISERROR(SEARCH("Concepto Favorable",AL23)))</formula>
    </cfRule>
  </conditionalFormatting>
  <conditionalFormatting sqref="AN25">
    <cfRule type="containsText" dxfId="46" priority="4" operator="containsText" text="Concepto No Favorable">
      <formula>NOT(ISERROR(SEARCH("Concepto No Favorable",AN25)))</formula>
    </cfRule>
    <cfRule type="containsText" dxfId="45" priority="5" operator="containsText" text="Concepto Favorable">
      <formula>NOT(ISERROR(SEARCH("Concepto Favorable",AN25)))</formula>
    </cfRule>
  </conditionalFormatting>
  <conditionalFormatting sqref="AL27">
    <cfRule type="containsText" dxfId="44" priority="2" operator="containsText" text="Concepto No Favorable">
      <formula>NOT(ISERROR(SEARCH("Concepto No Favorable",AL27)))</formula>
    </cfRule>
    <cfRule type="containsText" dxfId="43" priority="3" operator="containsText" text="Concepto Favorable">
      <formula>NOT(ISERROR(SEARCH("Concepto Favorable",AL27)))</formula>
    </cfRule>
  </conditionalFormatting>
  <conditionalFormatting sqref="AG1:AG1048576">
    <cfRule type="cellIs" dxfId="42" priority="1" operator="equal">
      <formula>"En tramite"</formula>
    </cfRule>
  </conditionalFormatting>
  <dataValidations count="2">
    <dataValidation allowBlank="1" showInputMessage="1" showErrorMessage="1" promptTitle="Celda automática" prompt="No inserte datos" sqref="AF35:AF37 Q35:R37 T36:U37 Z37 N35:O37 AD14 AD26:AD27 Z2:Z13 Z15 AD16:AD17 Z18:Z21 AD22:AD23 Z24:Z25 Z28:Z31 N2:O33 Q2:R31 T2:U31 AF15:AF31 AF2:AF13" xr:uid="{732F1781-9E4C-4519-9059-91974FF92F99}"/>
    <dataValidation allowBlank="1" prompt="Utilizar la lista desplegable" sqref="AB35:AB37 AB2:AB13 Z14 AB15 Z16:Z17 AB18:AB21 Z22:Z23 AB24:AB25 Z26:Z27 AB28:AB33" xr:uid="{571716D9-AB43-4B55-A25F-10A57CA570D7}"/>
  </dataValidations>
  <hyperlinks>
    <hyperlink ref="H3" r:id="rId1" xr:uid="{F3184A3D-D394-4A53-85CD-3FEE45857026}"/>
    <hyperlink ref="H4" r:id="rId2" xr:uid="{32FD429D-738E-44D6-8403-0EE1166A2BDD}"/>
    <hyperlink ref="H7" r:id="rId3" xr:uid="{74904191-B98A-4387-ACEE-9CB95B6ECCCF}"/>
    <hyperlink ref="H30" r:id="rId4" xr:uid="{F87BBD33-EA7F-45C5-A881-B97BD78A0727}"/>
    <hyperlink ref="H13" r:id="rId5" xr:uid="{321AC243-2D2C-4936-BEF7-B7CA2C4ACA5B}"/>
    <hyperlink ref="H15" r:id="rId6" xr:uid="{8A65C7C8-1E47-4E01-A86B-00D79E6A14A2}"/>
    <hyperlink ref="H18" r:id="rId7" xr:uid="{F50F886E-E326-46F9-8B43-C775C41265BF}"/>
    <hyperlink ref="H8" r:id="rId8" xr:uid="{954A1769-D5FE-4DA7-B993-1CC52FB218D6}"/>
    <hyperlink ref="H9" r:id="rId9" xr:uid="{01B6EB97-A8FD-4F8D-98A5-78F1A572337E}"/>
    <hyperlink ref="H20" r:id="rId10" xr:uid="{19C36DA2-C168-46B5-A77D-74766BEBC8E8}"/>
    <hyperlink ref="H19" r:id="rId11" xr:uid="{6B699BD9-FDF6-49EB-B797-228EB741C808}"/>
    <hyperlink ref="AK19" r:id="rId12" display="../../../../../:f:/r/sites/GRUPOFONDOSPNER/Shared Documents/5. DUPIS/01. PROYECTOS 2023-2026/DUPIS 2024/2024-Proyecto SF Bosque Solares de los Llanos 8 (170MW)?csf=1&amp;web=1&amp;e=OMHa4L" xr:uid="{A666F277-7CF1-4C36-BA82-6A8A155CA59C}"/>
    <hyperlink ref="AK20" r:id="rId13" display="../../../../../:f:/r/sites/GRUPOFONDOSPNER/Shared Documents/5. DUPIS/01. PROYECTOS 2023-2026/DUPIS 2024/2024-PCH HIDROTIGRE?csf=1&amp;web=1&amp;e=H6qD81" xr:uid="{993EBBBF-9303-449B-8703-7AE0F1E1A5C8}"/>
    <hyperlink ref="H10" r:id="rId14" xr:uid="{C0E84D24-C734-4CDE-B137-0C5ACA27D848}"/>
    <hyperlink ref="AK10" r:id="rId15" xr:uid="{8EC24D19-6710-48E2-ADFE-5BC5A5C166EE}"/>
    <hyperlink ref="H11" r:id="rId16" xr:uid="{66BD0B0D-C433-46EB-A019-34A38A8EF959}"/>
    <hyperlink ref="AK11" r:id="rId17" xr:uid="{FF380337-6AD4-4E3F-BDEA-B590D1616B67}"/>
    <hyperlink ref="H31" r:id="rId18" xr:uid="{7E45A87F-6699-4B65-A706-DE209FAFA1AB}"/>
    <hyperlink ref="AK9" r:id="rId19" xr:uid="{85E5D5CC-A85E-4EDC-82E0-79E8210428CF}"/>
    <hyperlink ref="H28" r:id="rId20" xr:uid="{143BD00C-EDBC-412B-BBFC-3B03F2F1F8A3}"/>
    <hyperlink ref="H29" r:id="rId21" xr:uid="{BCDAA274-851E-45A3-9138-3B7ACF215EF6}"/>
    <hyperlink ref="AK18" r:id="rId22" display="../../../../../:f:/r/sites/GRUPOFONDOSPNER/Shared Documents/5. DUPIS/01. PROYECTOS 2023-2026/DUPIS 2024/2024-PCH El Lim%C3%B3n?csf=1&amp;web=1&amp;e=NVyWdr" xr:uid="{A5BF4455-5FBF-4146-82E9-610E118C9589}"/>
    <hyperlink ref="AK13" r:id="rId23" display="../../../../../:f:/r/sites/GRUPOFONDOSPNER/Shared Documents/5. DUPIS/01. PROYECTOS 2023-2026/DUPIS 2024/2024 - AES SOLAR 3?csf=1&amp;web=1&amp;e=5YGM5r" xr:uid="{6E56520A-BFBD-42D1-8560-10E2F952B6C0}"/>
    <hyperlink ref="AK21" r:id="rId24" display="../../../../../:f:/r/sites/GRUPOFONDOSPNER/Shared Documents/5. DUPIS/01. PROYECTOS 2023-2026/DUPIS 2025/2025 - AES SOLAR 3-GIRASOLES?csf=1&amp;web=1&amp;e=YbVbkc" xr:uid="{3ED4BE75-6237-445D-8106-E0C9316B9694}"/>
    <hyperlink ref="H21" r:id="rId25" xr:uid="{7A3DFD0E-2E36-4B3B-B54F-DA49EDC09957}"/>
    <hyperlink ref="H12" r:id="rId26" xr:uid="{7810051A-1632-4E05-827B-BC1C6C4A7616}"/>
    <hyperlink ref="AK8" r:id="rId27" xr:uid="{38278DE3-3D83-4F10-9E8F-B2E2A9B16246}"/>
    <hyperlink ref="AK12" r:id="rId28" xr:uid="{073F4FD3-4A5D-4B9D-B89D-73C835693BE8}"/>
    <hyperlink ref="AK2" r:id="rId29" xr:uid="{2070C998-7D3F-4B84-86A6-61DDDECFC3F6}"/>
    <hyperlink ref="AI3" r:id="rId30" xr:uid="{4688DAB4-8D5B-4DFB-A46A-F85D07589F4F}"/>
    <hyperlink ref="AK3" r:id="rId31" xr:uid="{862044A4-3430-4B96-B213-040303037F31}"/>
    <hyperlink ref="AK4" r:id="rId32" xr:uid="{28622E97-E142-46C2-8F14-02E640E4C355}"/>
    <hyperlink ref="H5" r:id="rId33" xr:uid="{899A554C-ED8B-4119-BC76-15656B63E78C}"/>
    <hyperlink ref="AK5" r:id="rId34" xr:uid="{6C1E5D8C-4018-4483-B1C0-F4781ED20368}"/>
    <hyperlink ref="AK6" r:id="rId35" xr:uid="{7768D048-4469-4277-B1BC-05E7DD023DEB}"/>
    <hyperlink ref="AK7" r:id="rId36" xr:uid="{94DD19AE-5736-4D17-B6A0-874209B8E57F}"/>
    <hyperlink ref="H14" r:id="rId37" xr:uid="{3E8EF1B5-D86A-4FEC-95E5-63BA7F8A866A}"/>
    <hyperlink ref="AK14" r:id="rId38" display="../../../../../:f:/r/sites/GRUPOFONDOSPNER/Shared Documents/5. DUPIS/01. PROYECTOS 2023-2026/DUPIS 2024/2024 - AES SOLAR 3 Nov?csf=1&amp;web=1&amp;e=xWizch" xr:uid="{D1775BC0-AA87-4899-9BD6-EEFCCE8AB837}"/>
    <hyperlink ref="AK15" r:id="rId39" display="../../../../../:f:/r/sites/GRUPOFONDOSPNER/Shared Documents/5. DUPIS/01. PROYECTOS 2023-2026/DUPIS 2024/2024 - ISAGEN SAN BARTOLOME?csf=1&amp;web=1&amp;e=uUBahR" xr:uid="{8610C59E-618E-4F65-9E3B-6315CA15C3A1}"/>
    <hyperlink ref="H16" r:id="rId40" xr:uid="{F6F4B0D1-F0CE-43E5-AA0F-3398FAA6239B}"/>
    <hyperlink ref="AK16" r:id="rId41" display="../../../../../:f:/r/sites/GRUPOFONDOSPNER/Shared Documents/5. DUPIS/01. PROYECTOS 2023-2026/DUPIS 2024/2024 DUPIS HIDROMONOS?csf=1&amp;web=1&amp;e=SQ8Rtn" xr:uid="{4CC70918-D7F9-4D8D-9F38-CD3D9540DA0D}"/>
    <hyperlink ref="AK17" r:id="rId42" display="../../../../../:f:/r/sites/GRUPOFONDOSPNER/Shared Documents/5. DUPIS/01. PROYECTOS 2023-2026/DUPIS 2024/2024- Proyectos Hidroel%C3%A9ctricos Santa Rosa y Altamira?csf=1&amp;web=1&amp;e=I0Wnjt" xr:uid="{534A048B-40E2-4E19-8E62-03A50CC7D0D6}"/>
    <hyperlink ref="H22" r:id="rId43" xr:uid="{F75EF688-A570-4100-A99F-708DA2077F32}"/>
    <hyperlink ref="AK22" r:id="rId44" display="../../../../../:f:/r/sites/GRUPOFONDOSPNER/Shared Documents/5. DUPIS/01. PROYECTOS 2023-2026/DUPIS 2025/2025 - L%C3%8DNEA DE TRANSMISI%C3%93N EL%C3%89CTRICA BAVARIA?csf=1&amp;web=1&amp;e=4iyWF4" xr:uid="{6BFDF8C2-4879-4309-B89F-5E6C34E1C068}"/>
    <hyperlink ref="H23" r:id="rId45" xr:uid="{C4BA8E2E-9B50-4C71-8CA1-28BC3AB82409}"/>
    <hyperlink ref="AK23" r:id="rId46" display="../../../../../:f:/r/sites/GRUPOFONDOSPNER/Shared Documents/5. DUPIS/01. PROYECTOS 2023-2026/DUPIS 2025/2025 - PARQUE SOLAR 9,9 MW Y SU LINEA DE CONEXION?csf=1&amp;web=1&amp;e=KIRU1i" xr:uid="{A47285F2-99EF-48CB-A9BE-1A1F9939F569}"/>
    <hyperlink ref="AK24" r:id="rId47" xr:uid="{B430BCBA-BA12-4398-9278-5FEDBD2564E6}"/>
    <hyperlink ref="H25" r:id="rId48" xr:uid="{AA271C12-8EA5-44FB-88A1-B6345EB78D73}"/>
    <hyperlink ref="AK25" r:id="rId49" xr:uid="{DB9EA111-C506-4F01-B472-9B7A469F6AF5}"/>
    <hyperlink ref="H26" r:id="rId50" xr:uid="{E601C49F-D036-42EB-B56B-8E089F325506}"/>
    <hyperlink ref="AK26" r:id="rId51" xr:uid="{8589B70C-6A15-4310-803F-7ABA20018F6F}"/>
    <hyperlink ref="H27" r:id="rId52" xr:uid="{4DD21BDA-2D9C-42DD-B8CB-47A2B7523AC3}"/>
    <hyperlink ref="AK27" r:id="rId53" xr:uid="{E27FCCA2-2051-4ED9-A5D2-612D1001AB1F}"/>
    <hyperlink ref="AK28" r:id="rId54" xr:uid="{17FC4026-5CD0-4B16-81E4-80B626B00022}"/>
    <hyperlink ref="AK29" r:id="rId55" xr:uid="{607D4C32-3A51-4E35-8B83-A9AD4FC14CE5}"/>
    <hyperlink ref="AK30" r:id="rId56" xr:uid="{F559719D-C729-44ED-9526-7DFDB33FCD50}"/>
    <hyperlink ref="AK31" r:id="rId57" xr:uid="{6BBC7AE9-415F-41F3-BE04-251D2456CAFC}"/>
  </hyperlinks>
  <pageMargins left="0.7" right="0.7" top="0.75" bottom="0.75" header="0.3" footer="0.3"/>
  <tableParts count="1">
    <tablePart r:id="rId58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promptTitle="No pegar datos" prompt="Utilizar la lista desplegable" xr:uid="{2203AAA0-90FA-49BD-9156-5B6917871E65}">
          <x14:formula1>
            <xm:f>Dimensiones!$C$2:$C$34</xm:f>
          </x14:formula1>
          <xm:sqref>K37:L37 K35:L35 K36 K31:K32 K2:L31</xm:sqref>
        </x14:dataValidation>
        <x14:dataValidation type="list" allowBlank="1" showInputMessage="1" showErrorMessage="1" promptTitle="No pegar datos" prompt="Utilizar la lista desplegable" xr:uid="{A6C76ADC-BE54-4CAD-81AA-B42C94FEDAD9}">
          <x14:formula1>
            <xm:f>Dimensiones!$A$2:$A$4</xm:f>
          </x14:formula1>
          <xm:sqref>I35 I37 I2:I31</xm:sqref>
        </x14:dataValidation>
        <x14:dataValidation type="list" allowBlank="1" showInputMessage="1" showErrorMessage="1" promptTitle="No pegar datos" prompt="Utilizar la lista desplegable" xr:uid="{C9A3CAB8-175E-45A0-91E7-865236AE6F43}">
          <x14:formula1>
            <xm:f>Dimensiones!$D$2:$D$1123</xm:f>
          </x14:formula1>
          <xm:sqref>P35:P37 S36:S37 M35:M36 S2:S31 M2:M32 P2:P31</xm:sqref>
        </x14:dataValidation>
        <x14:dataValidation type="list" allowBlank="1" showInputMessage="1" showErrorMessage="1" promptTitle="No pegar datos" prompt="Utilizar la lista desplegable" xr:uid="{35DDFD04-9CC0-442C-827F-9D454263C7FB}">
          <x14:formula1>
            <xm:f>Dimensiones!$G$2:$G$3</xm:f>
          </x14:formula1>
          <xm:sqref>AA35:AA37 AA2:AA13 Y14 AA15 Y16:Y17 Y22:Y23 AA18:AA22 AA24:AA25 Y26:Y27 AA28:AA31</xm:sqref>
        </x14:dataValidation>
        <x14:dataValidation type="list" allowBlank="1" showInputMessage="1" showErrorMessage="1" promptTitle="No pegar datos" prompt="Utilizar la lista desplegable" xr:uid="{C644ADF7-EDCB-4552-9AAD-4A5FB8A06FD7}">
          <x14:formula1>
            <xm:f>Dimensiones!$B$2:$B$5</xm:f>
          </x14:formula1>
          <xm:sqref>X35:X37 X2:X33</xm:sqref>
        </x14:dataValidation>
        <x14:dataValidation type="list" allowBlank="1" showInputMessage="1" showErrorMessage="1" promptTitle="No pegar datos" prompt="Utilizar la lista desplegable" xr:uid="{8F128CB5-69CD-4CC5-9A40-CBAC5450A486}">
          <x14:formula1>
            <xm:f>Dimensiones!$H$2:$H$3</xm:f>
          </x14:formula1>
          <xm:sqref>AG35:AH37 AG11:AG12 AG15:AG18 AG20:AG22 AG24 AG26 AG30 AG32:AH33</xm:sqref>
        </x14:dataValidation>
        <x14:dataValidation type="list" allowBlank="1" showInputMessage="1" showErrorMessage="1" promptTitle="No pegar datos" prompt="Utilizar la lista desplegable" xr:uid="{CEAA3B65-81D5-4AD8-A50A-D472A442FC38}">
          <x14:formula1>
            <xm:f>Dimensiones!$H$2:$H$4</xm:f>
          </x14:formula1>
          <xm:sqref>AG27:AG29 AG13:AG14 AG19 AG23 AG25</xm:sqref>
        </x14:dataValidation>
        <x14:dataValidation type="list" allowBlank="1" showInputMessage="1" showErrorMessage="1" promptTitle="No pegar datos" prompt="Utilizar la lista desplegable" xr:uid="{067423B4-FC73-4C7E-AD5F-5607DD10BB9D}">
          <x14:formula1>
            <xm:f>Dimensiones!$H$2:$H$5</xm:f>
          </x14:formula1>
          <xm:sqref>AG2:AG10 AG31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1143-7177-4177-AD7A-794BFA5A7A32}">
  <sheetPr codeName="Hoja2"/>
  <dimension ref="A1"/>
  <sheetViews>
    <sheetView workbookViewId="0">
      <selection activeCell="C2" sqref="C2"/>
    </sheetView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0799-5347-4B4B-9E83-4867D95C6CDE}">
  <dimension ref="A1:B2"/>
  <sheetViews>
    <sheetView workbookViewId="0">
      <selection activeCell="A3" sqref="A3"/>
    </sheetView>
  </sheetViews>
  <sheetFormatPr defaultColWidth="11.42578125" defaultRowHeight="14.45"/>
  <cols>
    <col min="2" max="2" width="15" bestFit="1" customWidth="1"/>
  </cols>
  <sheetData>
    <row r="1" spans="1:2">
      <c r="A1" s="2" t="s">
        <v>398</v>
      </c>
      <c r="B1" s="2" t="s">
        <v>399</v>
      </c>
    </row>
    <row r="2" spans="1:2">
      <c r="A2" s="2" t="s">
        <v>90</v>
      </c>
      <c r="B2" t="s">
        <v>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B45A6-1AB1-4FA0-BB32-34F592CE53D6}">
  <sheetPr codeName="Hoja3"/>
  <dimension ref="A1:H1123"/>
  <sheetViews>
    <sheetView zoomScale="85" zoomScaleNormal="85" workbookViewId="0">
      <selection activeCell="H5" sqref="H5"/>
    </sheetView>
  </sheetViews>
  <sheetFormatPr defaultColWidth="11.42578125" defaultRowHeight="14.45"/>
  <cols>
    <col min="1" max="1" width="22.140625" bestFit="1" customWidth="1"/>
    <col min="2" max="2" width="24.42578125" bestFit="1" customWidth="1"/>
    <col min="3" max="4" width="29.28515625" customWidth="1"/>
    <col min="5" max="5" width="7.85546875" bestFit="1" customWidth="1"/>
    <col min="6" max="6" width="10.140625" bestFit="1" customWidth="1"/>
    <col min="7" max="7" width="27.85546875" bestFit="1" customWidth="1"/>
    <col min="8" max="8" width="25" bestFit="1" customWidth="1"/>
  </cols>
  <sheetData>
    <row r="1" spans="1:8">
      <c r="A1" s="1" t="s">
        <v>9</v>
      </c>
      <c r="B1" s="1" t="s">
        <v>23</v>
      </c>
      <c r="C1" s="1" t="s">
        <v>401</v>
      </c>
      <c r="D1" s="1" t="s">
        <v>402</v>
      </c>
      <c r="E1" s="1" t="s">
        <v>234</v>
      </c>
      <c r="F1" s="1" t="s">
        <v>235</v>
      </c>
      <c r="G1" s="1" t="s">
        <v>26</v>
      </c>
      <c r="H1" s="1" t="s">
        <v>32</v>
      </c>
    </row>
    <row r="2" spans="1:8">
      <c r="A2" t="s">
        <v>44</v>
      </c>
      <c r="B2" t="s">
        <v>112</v>
      </c>
      <c r="C2" t="s">
        <v>403</v>
      </c>
      <c r="D2" t="s">
        <v>404</v>
      </c>
      <c r="E2" t="s">
        <v>48</v>
      </c>
      <c r="F2" t="s">
        <v>48</v>
      </c>
      <c r="G2" t="s">
        <v>51</v>
      </c>
      <c r="H2" t="s">
        <v>158</v>
      </c>
    </row>
    <row r="3" spans="1:8">
      <c r="A3" t="s">
        <v>299</v>
      </c>
      <c r="B3" t="s">
        <v>50</v>
      </c>
      <c r="C3" t="s">
        <v>86</v>
      </c>
      <c r="D3" t="s">
        <v>405</v>
      </c>
      <c r="E3" t="s">
        <v>48</v>
      </c>
      <c r="F3" t="s">
        <v>48</v>
      </c>
      <c r="G3" t="s">
        <v>54</v>
      </c>
      <c r="H3" t="s">
        <v>142</v>
      </c>
    </row>
    <row r="4" spans="1:8">
      <c r="A4" t="s">
        <v>406</v>
      </c>
      <c r="B4" t="s">
        <v>208</v>
      </c>
      <c r="C4" t="s">
        <v>407</v>
      </c>
      <c r="D4" t="s">
        <v>408</v>
      </c>
      <c r="E4" t="s">
        <v>48</v>
      </c>
      <c r="F4" t="s">
        <v>48</v>
      </c>
      <c r="H4" t="s">
        <v>55</v>
      </c>
    </row>
    <row r="5" spans="1:8">
      <c r="B5" t="s">
        <v>325</v>
      </c>
      <c r="C5" t="s">
        <v>409</v>
      </c>
      <c r="D5" t="s">
        <v>410</v>
      </c>
      <c r="E5" t="s">
        <v>48</v>
      </c>
      <c r="F5" t="s">
        <v>48</v>
      </c>
      <c r="H5" t="s">
        <v>396</v>
      </c>
    </row>
    <row r="6" spans="1:8">
      <c r="C6" t="s">
        <v>301</v>
      </c>
      <c r="D6" t="s">
        <v>411</v>
      </c>
      <c r="E6" t="s">
        <v>48</v>
      </c>
      <c r="F6" t="s">
        <v>48</v>
      </c>
    </row>
    <row r="7" spans="1:8">
      <c r="C7" t="s">
        <v>412</v>
      </c>
      <c r="D7" t="s">
        <v>413</v>
      </c>
      <c r="E7" t="s">
        <v>48</v>
      </c>
      <c r="F7" t="s">
        <v>48</v>
      </c>
    </row>
    <row r="8" spans="1:8">
      <c r="C8" t="s">
        <v>414</v>
      </c>
      <c r="D8" t="s">
        <v>415</v>
      </c>
      <c r="E8" t="s">
        <v>48</v>
      </c>
      <c r="F8" t="s">
        <v>48</v>
      </c>
    </row>
    <row r="9" spans="1:8">
      <c r="C9" t="s">
        <v>65</v>
      </c>
      <c r="D9" t="s">
        <v>416</v>
      </c>
      <c r="E9" t="s">
        <v>48</v>
      </c>
      <c r="F9" t="s">
        <v>48</v>
      </c>
    </row>
    <row r="10" spans="1:8">
      <c r="C10" t="s">
        <v>183</v>
      </c>
      <c r="D10" t="s">
        <v>417</v>
      </c>
      <c r="E10" t="s">
        <v>48</v>
      </c>
      <c r="F10" t="s">
        <v>48</v>
      </c>
    </row>
    <row r="11" spans="1:8">
      <c r="C11" t="s">
        <v>418</v>
      </c>
      <c r="D11" t="s">
        <v>419</v>
      </c>
      <c r="E11" t="s">
        <v>48</v>
      </c>
      <c r="F11" t="s">
        <v>48</v>
      </c>
    </row>
    <row r="12" spans="1:8">
      <c r="C12" t="s">
        <v>420</v>
      </c>
      <c r="D12" t="s">
        <v>421</v>
      </c>
      <c r="E12" t="s">
        <v>48</v>
      </c>
      <c r="F12" t="s">
        <v>48</v>
      </c>
    </row>
    <row r="13" spans="1:8">
      <c r="C13" t="s">
        <v>422</v>
      </c>
      <c r="D13" t="s">
        <v>423</v>
      </c>
      <c r="E13" t="s">
        <v>48</v>
      </c>
      <c r="F13" t="s">
        <v>235</v>
      </c>
    </row>
    <row r="14" spans="1:8">
      <c r="C14" t="s">
        <v>336</v>
      </c>
      <c r="D14" t="s">
        <v>355</v>
      </c>
      <c r="E14" t="s">
        <v>48</v>
      </c>
      <c r="F14" t="s">
        <v>235</v>
      </c>
    </row>
    <row r="15" spans="1:8">
      <c r="C15" t="s">
        <v>424</v>
      </c>
      <c r="D15" t="s">
        <v>153</v>
      </c>
      <c r="E15" t="s">
        <v>48</v>
      </c>
      <c r="F15" t="s">
        <v>235</v>
      </c>
    </row>
    <row r="16" spans="1:8">
      <c r="C16" t="s">
        <v>425</v>
      </c>
      <c r="D16" t="s">
        <v>426</v>
      </c>
      <c r="E16" t="s">
        <v>48</v>
      </c>
      <c r="F16" t="s">
        <v>48</v>
      </c>
    </row>
    <row r="17" spans="3:6">
      <c r="C17" t="s">
        <v>123</v>
      </c>
      <c r="D17" t="s">
        <v>233</v>
      </c>
      <c r="E17" t="s">
        <v>234</v>
      </c>
      <c r="F17" t="s">
        <v>235</v>
      </c>
    </row>
    <row r="18" spans="3:6">
      <c r="C18" t="s">
        <v>427</v>
      </c>
      <c r="D18" t="s">
        <v>107</v>
      </c>
      <c r="E18" t="s">
        <v>48</v>
      </c>
      <c r="F18" t="s">
        <v>48</v>
      </c>
    </row>
    <row r="19" spans="3:6">
      <c r="C19" t="s">
        <v>428</v>
      </c>
      <c r="D19" t="s">
        <v>429</v>
      </c>
      <c r="E19" t="s">
        <v>48</v>
      </c>
      <c r="F19" t="s">
        <v>48</v>
      </c>
    </row>
    <row r="20" spans="3:6">
      <c r="C20" t="s">
        <v>430</v>
      </c>
      <c r="D20" t="s">
        <v>431</v>
      </c>
      <c r="E20" t="s">
        <v>48</v>
      </c>
      <c r="F20" t="s">
        <v>235</v>
      </c>
    </row>
    <row r="21" spans="3:6">
      <c r="C21" t="s">
        <v>432</v>
      </c>
      <c r="D21" t="s">
        <v>433</v>
      </c>
      <c r="E21" t="s">
        <v>234</v>
      </c>
      <c r="F21" t="s">
        <v>235</v>
      </c>
    </row>
    <row r="22" spans="3:6">
      <c r="C22" t="s">
        <v>434</v>
      </c>
      <c r="D22" t="s">
        <v>435</v>
      </c>
      <c r="E22" t="s">
        <v>48</v>
      </c>
      <c r="F22" t="s">
        <v>48</v>
      </c>
    </row>
    <row r="23" spans="3:6">
      <c r="C23" t="s">
        <v>270</v>
      </c>
      <c r="D23" t="s">
        <v>436</v>
      </c>
      <c r="E23" t="s">
        <v>234</v>
      </c>
      <c r="F23" t="s">
        <v>235</v>
      </c>
    </row>
    <row r="24" spans="3:6">
      <c r="C24" t="s">
        <v>437</v>
      </c>
      <c r="D24" t="s">
        <v>438</v>
      </c>
      <c r="E24" t="s">
        <v>48</v>
      </c>
      <c r="F24" t="s">
        <v>48</v>
      </c>
    </row>
    <row r="25" spans="3:6">
      <c r="C25" t="s">
        <v>439</v>
      </c>
      <c r="D25" t="s">
        <v>440</v>
      </c>
      <c r="E25" t="s">
        <v>48</v>
      </c>
      <c r="F25" t="s">
        <v>235</v>
      </c>
    </row>
    <row r="26" spans="3:6">
      <c r="C26" t="s">
        <v>441</v>
      </c>
      <c r="D26" t="s">
        <v>442</v>
      </c>
      <c r="E26" t="s">
        <v>48</v>
      </c>
      <c r="F26" t="s">
        <v>48</v>
      </c>
    </row>
    <row r="27" spans="3:6">
      <c r="C27" t="s">
        <v>443</v>
      </c>
      <c r="D27" t="s">
        <v>444</v>
      </c>
      <c r="E27" t="s">
        <v>48</v>
      </c>
      <c r="F27" t="s">
        <v>48</v>
      </c>
    </row>
    <row r="28" spans="3:6">
      <c r="C28" t="s">
        <v>445</v>
      </c>
      <c r="D28" t="s">
        <v>446</v>
      </c>
      <c r="E28" t="s">
        <v>48</v>
      </c>
      <c r="F28" t="s">
        <v>48</v>
      </c>
    </row>
    <row r="29" spans="3:6">
      <c r="C29" t="s">
        <v>64</v>
      </c>
      <c r="D29" t="s">
        <v>447</v>
      </c>
      <c r="E29" t="s">
        <v>48</v>
      </c>
      <c r="F29" t="s">
        <v>48</v>
      </c>
    </row>
    <row r="30" spans="3:6">
      <c r="C30" t="s">
        <v>448</v>
      </c>
      <c r="D30" t="s">
        <v>109</v>
      </c>
      <c r="E30" t="s">
        <v>48</v>
      </c>
      <c r="F30" t="s">
        <v>48</v>
      </c>
    </row>
    <row r="31" spans="3:6">
      <c r="C31" t="s">
        <v>197</v>
      </c>
      <c r="D31" t="s">
        <v>449</v>
      </c>
      <c r="E31" t="s">
        <v>48</v>
      </c>
      <c r="F31" t="s">
        <v>48</v>
      </c>
    </row>
    <row r="32" spans="3:6">
      <c r="C32" t="s">
        <v>450</v>
      </c>
      <c r="D32" t="s">
        <v>451</v>
      </c>
      <c r="E32" t="s">
        <v>234</v>
      </c>
      <c r="F32" t="s">
        <v>235</v>
      </c>
    </row>
    <row r="33" spans="3:6">
      <c r="C33" t="s">
        <v>46</v>
      </c>
      <c r="D33" t="s">
        <v>452</v>
      </c>
      <c r="E33" t="s">
        <v>48</v>
      </c>
      <c r="F33" t="s">
        <v>48</v>
      </c>
    </row>
    <row r="34" spans="3:6">
      <c r="C34" t="s">
        <v>453</v>
      </c>
      <c r="D34" t="s">
        <v>454</v>
      </c>
      <c r="E34" t="s">
        <v>234</v>
      </c>
      <c r="F34" t="s">
        <v>235</v>
      </c>
    </row>
    <row r="35" spans="3:6">
      <c r="D35" t="s">
        <v>455</v>
      </c>
      <c r="E35" t="s">
        <v>48</v>
      </c>
      <c r="F35" t="s">
        <v>235</v>
      </c>
    </row>
    <row r="36" spans="3:6">
      <c r="D36" t="s">
        <v>456</v>
      </c>
      <c r="E36" t="s">
        <v>48</v>
      </c>
      <c r="F36" t="s">
        <v>48</v>
      </c>
    </row>
    <row r="37" spans="3:6">
      <c r="D37" t="s">
        <v>457</v>
      </c>
      <c r="E37" t="s">
        <v>48</v>
      </c>
      <c r="F37" t="s">
        <v>235</v>
      </c>
    </row>
    <row r="38" spans="3:6">
      <c r="D38" t="s">
        <v>458</v>
      </c>
      <c r="E38" t="s">
        <v>48</v>
      </c>
      <c r="F38" t="s">
        <v>48</v>
      </c>
    </row>
    <row r="39" spans="3:6">
      <c r="D39" t="s">
        <v>459</v>
      </c>
      <c r="E39" t="s">
        <v>48</v>
      </c>
      <c r="F39" t="s">
        <v>48</v>
      </c>
    </row>
    <row r="40" spans="3:6">
      <c r="D40" t="s">
        <v>460</v>
      </c>
      <c r="E40" t="s">
        <v>48</v>
      </c>
      <c r="F40" t="s">
        <v>48</v>
      </c>
    </row>
    <row r="41" spans="3:6">
      <c r="D41" t="s">
        <v>461</v>
      </c>
      <c r="E41" t="s">
        <v>234</v>
      </c>
      <c r="F41" t="s">
        <v>235</v>
      </c>
    </row>
    <row r="42" spans="3:6">
      <c r="D42" t="s">
        <v>462</v>
      </c>
      <c r="E42" t="s">
        <v>48</v>
      </c>
      <c r="F42" t="s">
        <v>48</v>
      </c>
    </row>
    <row r="43" spans="3:6">
      <c r="D43" t="s">
        <v>463</v>
      </c>
      <c r="E43" t="s">
        <v>234</v>
      </c>
      <c r="F43" t="s">
        <v>235</v>
      </c>
    </row>
    <row r="44" spans="3:6">
      <c r="D44" t="s">
        <v>464</v>
      </c>
      <c r="E44" t="s">
        <v>234</v>
      </c>
      <c r="F44" t="s">
        <v>235</v>
      </c>
    </row>
    <row r="45" spans="3:6">
      <c r="D45" t="s">
        <v>259</v>
      </c>
      <c r="E45" t="s">
        <v>48</v>
      </c>
      <c r="F45" t="s">
        <v>48</v>
      </c>
    </row>
    <row r="46" spans="3:6">
      <c r="D46" t="s">
        <v>465</v>
      </c>
      <c r="E46" t="s">
        <v>48</v>
      </c>
      <c r="F46" t="s">
        <v>48</v>
      </c>
    </row>
    <row r="47" spans="3:6">
      <c r="D47" t="s">
        <v>466</v>
      </c>
      <c r="E47" t="s">
        <v>48</v>
      </c>
      <c r="F47" t="s">
        <v>235</v>
      </c>
    </row>
    <row r="48" spans="3:6">
      <c r="D48" t="s">
        <v>467</v>
      </c>
      <c r="E48" t="s">
        <v>48</v>
      </c>
      <c r="F48" t="s">
        <v>235</v>
      </c>
    </row>
    <row r="49" spans="4:6">
      <c r="D49" t="s">
        <v>468</v>
      </c>
      <c r="E49" t="s">
        <v>48</v>
      </c>
      <c r="F49" t="s">
        <v>48</v>
      </c>
    </row>
    <row r="50" spans="4:6">
      <c r="D50" t="s">
        <v>469</v>
      </c>
      <c r="E50" t="s">
        <v>48</v>
      </c>
      <c r="F50" t="s">
        <v>48</v>
      </c>
    </row>
    <row r="51" spans="4:6">
      <c r="D51" t="s">
        <v>470</v>
      </c>
      <c r="E51" t="s">
        <v>234</v>
      </c>
      <c r="F51" t="s">
        <v>235</v>
      </c>
    </row>
    <row r="52" spans="4:6">
      <c r="D52" t="s">
        <v>471</v>
      </c>
      <c r="E52" t="s">
        <v>48</v>
      </c>
      <c r="F52" t="s">
        <v>48</v>
      </c>
    </row>
    <row r="53" spans="4:6">
      <c r="D53" t="s">
        <v>472</v>
      </c>
      <c r="E53" t="s">
        <v>48</v>
      </c>
      <c r="F53" t="s">
        <v>48</v>
      </c>
    </row>
    <row r="54" spans="4:6">
      <c r="D54" t="s">
        <v>473</v>
      </c>
      <c r="E54" t="s">
        <v>234</v>
      </c>
      <c r="F54" t="s">
        <v>235</v>
      </c>
    </row>
    <row r="55" spans="4:6">
      <c r="D55" t="s">
        <v>474</v>
      </c>
      <c r="E55" t="s">
        <v>48</v>
      </c>
      <c r="F55" t="s">
        <v>48</v>
      </c>
    </row>
    <row r="56" spans="4:6">
      <c r="D56" t="s">
        <v>475</v>
      </c>
      <c r="E56" t="s">
        <v>48</v>
      </c>
      <c r="F56" t="s">
        <v>48</v>
      </c>
    </row>
    <row r="57" spans="4:6">
      <c r="D57" t="s">
        <v>476</v>
      </c>
      <c r="E57" t="s">
        <v>48</v>
      </c>
      <c r="F57" t="s">
        <v>48</v>
      </c>
    </row>
    <row r="58" spans="4:6">
      <c r="D58" t="s">
        <v>477</v>
      </c>
      <c r="E58" t="s">
        <v>48</v>
      </c>
      <c r="F58" t="s">
        <v>48</v>
      </c>
    </row>
    <row r="59" spans="4:6">
      <c r="D59" t="s">
        <v>478</v>
      </c>
      <c r="E59" t="s">
        <v>48</v>
      </c>
      <c r="F59" t="s">
        <v>48</v>
      </c>
    </row>
    <row r="60" spans="4:6">
      <c r="D60" t="s">
        <v>354</v>
      </c>
      <c r="E60" t="s">
        <v>48</v>
      </c>
      <c r="F60" t="s">
        <v>235</v>
      </c>
    </row>
    <row r="61" spans="4:6">
      <c r="D61" t="s">
        <v>479</v>
      </c>
      <c r="E61" t="s">
        <v>48</v>
      </c>
      <c r="F61" t="s">
        <v>48</v>
      </c>
    </row>
    <row r="62" spans="4:6">
      <c r="D62" t="s">
        <v>480</v>
      </c>
      <c r="E62" t="s">
        <v>48</v>
      </c>
      <c r="F62" t="s">
        <v>48</v>
      </c>
    </row>
    <row r="63" spans="4:6">
      <c r="D63" t="s">
        <v>481</v>
      </c>
      <c r="E63" t="s">
        <v>48</v>
      </c>
      <c r="F63" t="s">
        <v>48</v>
      </c>
    </row>
    <row r="64" spans="4:6">
      <c r="D64" t="s">
        <v>482</v>
      </c>
      <c r="E64" t="s">
        <v>48</v>
      </c>
      <c r="F64" t="s">
        <v>235</v>
      </c>
    </row>
    <row r="65" spans="4:6">
      <c r="D65" t="s">
        <v>483</v>
      </c>
      <c r="E65" t="s">
        <v>48</v>
      </c>
      <c r="F65" t="s">
        <v>235</v>
      </c>
    </row>
    <row r="66" spans="4:6">
      <c r="D66" t="s">
        <v>484</v>
      </c>
      <c r="E66" t="s">
        <v>48</v>
      </c>
      <c r="F66" t="s">
        <v>48</v>
      </c>
    </row>
    <row r="67" spans="4:6">
      <c r="D67" t="s">
        <v>485</v>
      </c>
      <c r="E67" t="s">
        <v>48</v>
      </c>
      <c r="F67" t="s">
        <v>48</v>
      </c>
    </row>
    <row r="68" spans="4:6">
      <c r="D68" t="s">
        <v>486</v>
      </c>
      <c r="E68" t="s">
        <v>48</v>
      </c>
      <c r="F68" t="s">
        <v>48</v>
      </c>
    </row>
    <row r="69" spans="4:6">
      <c r="D69" t="s">
        <v>487</v>
      </c>
      <c r="E69" t="s">
        <v>48</v>
      </c>
      <c r="F69" t="s">
        <v>48</v>
      </c>
    </row>
    <row r="70" spans="4:6">
      <c r="D70" t="s">
        <v>488</v>
      </c>
      <c r="E70" t="s">
        <v>48</v>
      </c>
      <c r="F70" t="s">
        <v>48</v>
      </c>
    </row>
    <row r="71" spans="4:6">
      <c r="D71" t="s">
        <v>489</v>
      </c>
      <c r="E71" t="s">
        <v>234</v>
      </c>
      <c r="F71" t="s">
        <v>235</v>
      </c>
    </row>
    <row r="72" spans="4:6">
      <c r="D72" t="s">
        <v>490</v>
      </c>
      <c r="E72" t="s">
        <v>48</v>
      </c>
      <c r="F72" t="s">
        <v>48</v>
      </c>
    </row>
    <row r="73" spans="4:6">
      <c r="D73" t="s">
        <v>87</v>
      </c>
      <c r="E73" t="s">
        <v>48</v>
      </c>
      <c r="F73" t="s">
        <v>48</v>
      </c>
    </row>
    <row r="74" spans="4:6">
      <c r="D74" t="s">
        <v>491</v>
      </c>
      <c r="E74" t="s">
        <v>48</v>
      </c>
      <c r="F74" t="s">
        <v>48</v>
      </c>
    </row>
    <row r="75" spans="4:6">
      <c r="D75" t="s">
        <v>492</v>
      </c>
      <c r="E75" t="s">
        <v>48</v>
      </c>
      <c r="F75" t="s">
        <v>48</v>
      </c>
    </row>
    <row r="76" spans="4:6">
      <c r="D76" t="s">
        <v>493</v>
      </c>
      <c r="E76" t="s">
        <v>48</v>
      </c>
      <c r="F76" t="s">
        <v>48</v>
      </c>
    </row>
    <row r="77" spans="4:6">
      <c r="D77" t="s">
        <v>494</v>
      </c>
      <c r="E77" t="s">
        <v>48</v>
      </c>
      <c r="F77" t="s">
        <v>48</v>
      </c>
    </row>
    <row r="78" spans="4:6">
      <c r="D78" t="s">
        <v>495</v>
      </c>
      <c r="E78" t="s">
        <v>48</v>
      </c>
      <c r="F78" t="s">
        <v>48</v>
      </c>
    </row>
    <row r="79" spans="4:6">
      <c r="D79" t="s">
        <v>496</v>
      </c>
      <c r="E79" t="s">
        <v>48</v>
      </c>
      <c r="F79" t="s">
        <v>48</v>
      </c>
    </row>
    <row r="80" spans="4:6">
      <c r="D80" t="s">
        <v>497</v>
      </c>
      <c r="E80" t="s">
        <v>48</v>
      </c>
      <c r="F80" t="s">
        <v>48</v>
      </c>
    </row>
    <row r="81" spans="4:6">
      <c r="D81" t="s">
        <v>498</v>
      </c>
      <c r="E81" t="s">
        <v>48</v>
      </c>
      <c r="F81" t="s">
        <v>48</v>
      </c>
    </row>
    <row r="82" spans="4:6">
      <c r="D82" t="s">
        <v>499</v>
      </c>
      <c r="E82" t="s">
        <v>48</v>
      </c>
      <c r="F82" t="s">
        <v>235</v>
      </c>
    </row>
    <row r="83" spans="4:6">
      <c r="D83" t="s">
        <v>500</v>
      </c>
      <c r="E83" t="s">
        <v>234</v>
      </c>
      <c r="F83" t="s">
        <v>235</v>
      </c>
    </row>
    <row r="84" spans="4:6">
      <c r="D84" t="s">
        <v>501</v>
      </c>
      <c r="E84" t="s">
        <v>234</v>
      </c>
      <c r="F84" t="s">
        <v>235</v>
      </c>
    </row>
    <row r="85" spans="4:6">
      <c r="D85" t="s">
        <v>502</v>
      </c>
      <c r="E85" t="s">
        <v>48</v>
      </c>
      <c r="F85" t="s">
        <v>235</v>
      </c>
    </row>
    <row r="86" spans="4:6">
      <c r="D86" t="s">
        <v>503</v>
      </c>
      <c r="E86" t="s">
        <v>234</v>
      </c>
      <c r="F86" t="s">
        <v>235</v>
      </c>
    </row>
    <row r="87" spans="4:6">
      <c r="D87" t="s">
        <v>504</v>
      </c>
      <c r="E87" t="s">
        <v>234</v>
      </c>
      <c r="F87" t="s">
        <v>235</v>
      </c>
    </row>
    <row r="88" spans="4:6">
      <c r="D88" t="s">
        <v>505</v>
      </c>
      <c r="E88" t="s">
        <v>48</v>
      </c>
      <c r="F88" t="s">
        <v>48</v>
      </c>
    </row>
    <row r="89" spans="4:6">
      <c r="D89" t="s">
        <v>506</v>
      </c>
      <c r="E89" t="s">
        <v>48</v>
      </c>
      <c r="F89" t="s">
        <v>48</v>
      </c>
    </row>
    <row r="90" spans="4:6">
      <c r="D90" t="s">
        <v>507</v>
      </c>
      <c r="E90" t="s">
        <v>48</v>
      </c>
      <c r="F90" t="s">
        <v>48</v>
      </c>
    </row>
    <row r="91" spans="4:6">
      <c r="D91" t="s">
        <v>508</v>
      </c>
      <c r="E91" t="s">
        <v>48</v>
      </c>
      <c r="F91" t="s">
        <v>48</v>
      </c>
    </row>
    <row r="92" spans="4:6">
      <c r="D92" t="s">
        <v>221</v>
      </c>
      <c r="E92" t="s">
        <v>48</v>
      </c>
      <c r="F92" t="s">
        <v>235</v>
      </c>
    </row>
    <row r="93" spans="4:6">
      <c r="D93" t="s">
        <v>323</v>
      </c>
      <c r="E93" t="s">
        <v>48</v>
      </c>
      <c r="F93" t="s">
        <v>48</v>
      </c>
    </row>
    <row r="94" spans="4:6">
      <c r="D94" t="s">
        <v>509</v>
      </c>
      <c r="E94" t="s">
        <v>48</v>
      </c>
      <c r="F94" t="s">
        <v>48</v>
      </c>
    </row>
    <row r="95" spans="4:6">
      <c r="D95" t="s">
        <v>219</v>
      </c>
      <c r="E95" t="s">
        <v>234</v>
      </c>
      <c r="F95" t="s">
        <v>235</v>
      </c>
    </row>
    <row r="96" spans="4:6">
      <c r="D96" t="s">
        <v>510</v>
      </c>
      <c r="E96" t="s">
        <v>48</v>
      </c>
      <c r="F96" t="s">
        <v>48</v>
      </c>
    </row>
    <row r="97" spans="4:6">
      <c r="D97" t="s">
        <v>511</v>
      </c>
      <c r="E97" t="s">
        <v>48</v>
      </c>
      <c r="F97" t="s">
        <v>48</v>
      </c>
    </row>
    <row r="98" spans="4:6">
      <c r="D98" t="s">
        <v>512</v>
      </c>
      <c r="E98" t="s">
        <v>48</v>
      </c>
      <c r="F98" t="s">
        <v>48</v>
      </c>
    </row>
    <row r="99" spans="4:6">
      <c r="D99" t="s">
        <v>513</v>
      </c>
      <c r="E99" t="s">
        <v>48</v>
      </c>
      <c r="F99" t="s">
        <v>48</v>
      </c>
    </row>
    <row r="100" spans="4:6">
      <c r="D100" t="s">
        <v>514</v>
      </c>
      <c r="E100" t="s">
        <v>48</v>
      </c>
      <c r="F100" t="s">
        <v>235</v>
      </c>
    </row>
    <row r="101" spans="4:6">
      <c r="D101" t="s">
        <v>515</v>
      </c>
      <c r="E101" t="s">
        <v>48</v>
      </c>
      <c r="F101" t="s">
        <v>235</v>
      </c>
    </row>
    <row r="102" spans="4:6">
      <c r="D102" t="s">
        <v>516</v>
      </c>
      <c r="E102" t="s">
        <v>48</v>
      </c>
      <c r="F102" t="s">
        <v>235</v>
      </c>
    </row>
    <row r="103" spans="4:6">
      <c r="D103" t="s">
        <v>517</v>
      </c>
      <c r="E103" t="s">
        <v>48</v>
      </c>
      <c r="F103" t="s">
        <v>235</v>
      </c>
    </row>
    <row r="104" spans="4:6">
      <c r="D104" t="s">
        <v>169</v>
      </c>
      <c r="E104" t="s">
        <v>48</v>
      </c>
      <c r="F104" t="s">
        <v>48</v>
      </c>
    </row>
    <row r="105" spans="4:6">
      <c r="D105" t="s">
        <v>518</v>
      </c>
      <c r="E105" t="s">
        <v>48</v>
      </c>
      <c r="F105" t="s">
        <v>48</v>
      </c>
    </row>
    <row r="106" spans="4:6">
      <c r="D106" t="s">
        <v>519</v>
      </c>
      <c r="E106" t="s">
        <v>48</v>
      </c>
      <c r="F106" t="s">
        <v>48</v>
      </c>
    </row>
    <row r="107" spans="4:6">
      <c r="D107" t="s">
        <v>520</v>
      </c>
      <c r="E107" t="s">
        <v>48</v>
      </c>
      <c r="F107" t="s">
        <v>235</v>
      </c>
    </row>
    <row r="108" spans="4:6">
      <c r="D108" t="s">
        <v>168</v>
      </c>
      <c r="E108" t="s">
        <v>48</v>
      </c>
      <c r="F108" t="s">
        <v>48</v>
      </c>
    </row>
    <row r="109" spans="4:6">
      <c r="D109" t="s">
        <v>521</v>
      </c>
      <c r="E109" t="s">
        <v>234</v>
      </c>
      <c r="F109" t="s">
        <v>235</v>
      </c>
    </row>
    <row r="110" spans="4:6">
      <c r="D110" t="s">
        <v>522</v>
      </c>
      <c r="E110" t="s">
        <v>48</v>
      </c>
      <c r="F110" t="s">
        <v>235</v>
      </c>
    </row>
    <row r="111" spans="4:6">
      <c r="D111" t="s">
        <v>523</v>
      </c>
      <c r="E111" t="s">
        <v>48</v>
      </c>
      <c r="F111" t="s">
        <v>48</v>
      </c>
    </row>
    <row r="112" spans="4:6">
      <c r="D112" t="s">
        <v>524</v>
      </c>
      <c r="E112" t="s">
        <v>48</v>
      </c>
      <c r="F112" t="s">
        <v>48</v>
      </c>
    </row>
    <row r="113" spans="4:6">
      <c r="D113" t="s">
        <v>525</v>
      </c>
      <c r="E113" t="s">
        <v>48</v>
      </c>
      <c r="F113" t="s">
        <v>48</v>
      </c>
    </row>
    <row r="114" spans="4:6">
      <c r="D114" t="s">
        <v>526</v>
      </c>
      <c r="E114" t="s">
        <v>48</v>
      </c>
      <c r="F114" t="s">
        <v>235</v>
      </c>
    </row>
    <row r="115" spans="4:6">
      <c r="D115" t="s">
        <v>527</v>
      </c>
      <c r="E115" t="s">
        <v>48</v>
      </c>
      <c r="F115" t="s">
        <v>48</v>
      </c>
    </row>
    <row r="116" spans="4:6">
      <c r="D116" t="s">
        <v>137</v>
      </c>
      <c r="E116" t="s">
        <v>48</v>
      </c>
      <c r="F116" t="s">
        <v>235</v>
      </c>
    </row>
    <row r="117" spans="4:6">
      <c r="D117" t="s">
        <v>528</v>
      </c>
      <c r="E117" t="s">
        <v>234</v>
      </c>
      <c r="F117" t="s">
        <v>235</v>
      </c>
    </row>
    <row r="118" spans="4:6">
      <c r="D118" t="s">
        <v>529</v>
      </c>
      <c r="E118" t="s">
        <v>48</v>
      </c>
      <c r="F118" t="s">
        <v>235</v>
      </c>
    </row>
    <row r="119" spans="4:6">
      <c r="D119" t="s">
        <v>170</v>
      </c>
      <c r="E119" t="s">
        <v>48</v>
      </c>
      <c r="F119" t="s">
        <v>48</v>
      </c>
    </row>
    <row r="120" spans="4:6">
      <c r="D120" t="s">
        <v>530</v>
      </c>
      <c r="E120" t="s">
        <v>48</v>
      </c>
      <c r="F120" t="s">
        <v>48</v>
      </c>
    </row>
    <row r="121" spans="4:6">
      <c r="D121" t="s">
        <v>531</v>
      </c>
      <c r="E121" t="s">
        <v>234</v>
      </c>
      <c r="F121" t="s">
        <v>235</v>
      </c>
    </row>
    <row r="122" spans="4:6">
      <c r="D122" t="s">
        <v>532</v>
      </c>
      <c r="E122" t="s">
        <v>48</v>
      </c>
      <c r="F122" t="s">
        <v>48</v>
      </c>
    </row>
    <row r="123" spans="4:6">
      <c r="D123" t="s">
        <v>533</v>
      </c>
      <c r="E123" t="s">
        <v>48</v>
      </c>
      <c r="F123" t="s">
        <v>48</v>
      </c>
    </row>
    <row r="124" spans="4:6">
      <c r="D124" t="s">
        <v>534</v>
      </c>
      <c r="E124" t="s">
        <v>48</v>
      </c>
      <c r="F124" t="s">
        <v>235</v>
      </c>
    </row>
    <row r="125" spans="4:6">
      <c r="D125" t="s">
        <v>535</v>
      </c>
      <c r="E125" t="s">
        <v>234</v>
      </c>
      <c r="F125" t="s">
        <v>235</v>
      </c>
    </row>
    <row r="126" spans="4:6">
      <c r="D126" t="s">
        <v>536</v>
      </c>
      <c r="E126" t="s">
        <v>48</v>
      </c>
      <c r="F126" t="s">
        <v>235</v>
      </c>
    </row>
    <row r="127" spans="4:6">
      <c r="D127" t="s">
        <v>537</v>
      </c>
      <c r="E127" t="s">
        <v>48</v>
      </c>
      <c r="F127" t="s">
        <v>235</v>
      </c>
    </row>
    <row r="128" spans="4:6">
      <c r="D128" t="s">
        <v>538</v>
      </c>
      <c r="E128" t="s">
        <v>234</v>
      </c>
      <c r="F128" t="s">
        <v>235</v>
      </c>
    </row>
    <row r="129" spans="4:6">
      <c r="D129" t="s">
        <v>539</v>
      </c>
      <c r="E129" t="s">
        <v>48</v>
      </c>
      <c r="F129" t="s">
        <v>48</v>
      </c>
    </row>
    <row r="130" spans="4:6">
      <c r="D130" t="s">
        <v>236</v>
      </c>
      <c r="E130" t="s">
        <v>48</v>
      </c>
      <c r="F130" t="s">
        <v>235</v>
      </c>
    </row>
    <row r="131" spans="4:6">
      <c r="D131" t="s">
        <v>540</v>
      </c>
      <c r="E131" t="s">
        <v>48</v>
      </c>
      <c r="F131" t="s">
        <v>48</v>
      </c>
    </row>
    <row r="132" spans="4:6">
      <c r="D132" t="s">
        <v>541</v>
      </c>
      <c r="E132" t="s">
        <v>234</v>
      </c>
      <c r="F132" t="s">
        <v>235</v>
      </c>
    </row>
    <row r="133" spans="4:6">
      <c r="D133" t="s">
        <v>542</v>
      </c>
      <c r="E133" t="s">
        <v>48</v>
      </c>
      <c r="F133" t="s">
        <v>235</v>
      </c>
    </row>
    <row r="134" spans="4:6">
      <c r="D134" t="s">
        <v>543</v>
      </c>
      <c r="E134" t="s">
        <v>48</v>
      </c>
      <c r="F134" t="s">
        <v>235</v>
      </c>
    </row>
    <row r="135" spans="4:6">
      <c r="D135" t="s">
        <v>220</v>
      </c>
      <c r="E135" t="s">
        <v>48</v>
      </c>
      <c r="F135" t="s">
        <v>235</v>
      </c>
    </row>
    <row r="136" spans="4:6">
      <c r="D136" t="s">
        <v>544</v>
      </c>
      <c r="E136" t="s">
        <v>234</v>
      </c>
      <c r="F136" t="s">
        <v>235</v>
      </c>
    </row>
    <row r="137" spans="4:6">
      <c r="D137" t="s">
        <v>545</v>
      </c>
      <c r="E137" t="s">
        <v>234</v>
      </c>
      <c r="F137" t="s">
        <v>235</v>
      </c>
    </row>
    <row r="138" spans="4:6">
      <c r="D138" t="s">
        <v>546</v>
      </c>
      <c r="E138" t="s">
        <v>48</v>
      </c>
      <c r="F138" t="s">
        <v>235</v>
      </c>
    </row>
    <row r="139" spans="4:6">
      <c r="D139" t="s">
        <v>547</v>
      </c>
      <c r="E139" t="s">
        <v>234</v>
      </c>
      <c r="F139" t="s">
        <v>235</v>
      </c>
    </row>
    <row r="140" spans="4:6">
      <c r="D140" t="s">
        <v>548</v>
      </c>
      <c r="E140" t="s">
        <v>48</v>
      </c>
      <c r="F140" t="s">
        <v>235</v>
      </c>
    </row>
    <row r="141" spans="4:6">
      <c r="D141" t="s">
        <v>549</v>
      </c>
      <c r="E141" t="s">
        <v>234</v>
      </c>
      <c r="F141" t="s">
        <v>235</v>
      </c>
    </row>
    <row r="142" spans="4:6">
      <c r="D142" t="s">
        <v>550</v>
      </c>
      <c r="E142" t="s">
        <v>48</v>
      </c>
      <c r="F142" t="s">
        <v>235</v>
      </c>
    </row>
    <row r="143" spans="4:6">
      <c r="D143" t="s">
        <v>551</v>
      </c>
      <c r="E143" t="s">
        <v>234</v>
      </c>
      <c r="F143" t="s">
        <v>235</v>
      </c>
    </row>
    <row r="144" spans="4:6">
      <c r="D144" t="s">
        <v>552</v>
      </c>
      <c r="E144" t="s">
        <v>234</v>
      </c>
      <c r="F144" t="s">
        <v>235</v>
      </c>
    </row>
    <row r="145" spans="4:6">
      <c r="D145" t="s">
        <v>553</v>
      </c>
      <c r="E145" t="s">
        <v>48</v>
      </c>
      <c r="F145" t="s">
        <v>48</v>
      </c>
    </row>
    <row r="146" spans="4:6">
      <c r="D146" t="s">
        <v>554</v>
      </c>
      <c r="E146" t="s">
        <v>48</v>
      </c>
      <c r="F146" t="s">
        <v>48</v>
      </c>
    </row>
    <row r="147" spans="4:6">
      <c r="D147" t="s">
        <v>555</v>
      </c>
      <c r="E147" t="s">
        <v>48</v>
      </c>
      <c r="F147" t="s">
        <v>48</v>
      </c>
    </row>
    <row r="148" spans="4:6">
      <c r="D148" t="s">
        <v>556</v>
      </c>
      <c r="E148" t="s">
        <v>48</v>
      </c>
      <c r="F148" t="s">
        <v>48</v>
      </c>
    </row>
    <row r="149" spans="4:6">
      <c r="D149" t="s">
        <v>557</v>
      </c>
      <c r="E149" t="s">
        <v>48</v>
      </c>
      <c r="F149" t="s">
        <v>48</v>
      </c>
    </row>
    <row r="150" spans="4:6">
      <c r="D150" t="s">
        <v>558</v>
      </c>
      <c r="E150" t="s">
        <v>48</v>
      </c>
      <c r="F150" t="s">
        <v>48</v>
      </c>
    </row>
    <row r="151" spans="4:6">
      <c r="D151" t="s">
        <v>303</v>
      </c>
      <c r="E151" t="s">
        <v>48</v>
      </c>
      <c r="F151" t="s">
        <v>48</v>
      </c>
    </row>
    <row r="152" spans="4:6">
      <c r="D152" t="s">
        <v>559</v>
      </c>
      <c r="E152" t="s">
        <v>48</v>
      </c>
      <c r="F152" t="s">
        <v>48</v>
      </c>
    </row>
    <row r="153" spans="4:6">
      <c r="D153" t="s">
        <v>560</v>
      </c>
      <c r="E153" t="s">
        <v>48</v>
      </c>
      <c r="F153" t="s">
        <v>48</v>
      </c>
    </row>
    <row r="154" spans="4:6">
      <c r="D154" t="s">
        <v>561</v>
      </c>
      <c r="E154" t="s">
        <v>48</v>
      </c>
      <c r="F154" t="s">
        <v>48</v>
      </c>
    </row>
    <row r="155" spans="4:6">
      <c r="D155" t="s">
        <v>562</v>
      </c>
      <c r="E155" t="s">
        <v>48</v>
      </c>
      <c r="F155" t="s">
        <v>48</v>
      </c>
    </row>
    <row r="156" spans="4:6">
      <c r="D156" t="s">
        <v>563</v>
      </c>
      <c r="E156" t="s">
        <v>48</v>
      </c>
      <c r="F156" t="s">
        <v>48</v>
      </c>
    </row>
    <row r="157" spans="4:6">
      <c r="D157" t="s">
        <v>564</v>
      </c>
      <c r="E157" t="s">
        <v>48</v>
      </c>
      <c r="F157" t="s">
        <v>48</v>
      </c>
    </row>
    <row r="158" spans="4:6">
      <c r="D158" t="s">
        <v>565</v>
      </c>
      <c r="E158" t="s">
        <v>48</v>
      </c>
      <c r="F158" t="s">
        <v>48</v>
      </c>
    </row>
    <row r="159" spans="4:6">
      <c r="D159" t="s">
        <v>566</v>
      </c>
      <c r="E159" t="s">
        <v>48</v>
      </c>
      <c r="F159" t="s">
        <v>48</v>
      </c>
    </row>
    <row r="160" spans="4:6">
      <c r="D160" t="s">
        <v>567</v>
      </c>
      <c r="E160" t="s">
        <v>48</v>
      </c>
      <c r="F160" t="s">
        <v>48</v>
      </c>
    </row>
    <row r="161" spans="4:6">
      <c r="D161" t="s">
        <v>568</v>
      </c>
      <c r="E161" t="s">
        <v>48</v>
      </c>
      <c r="F161" t="s">
        <v>48</v>
      </c>
    </row>
    <row r="162" spans="4:6">
      <c r="D162" t="s">
        <v>569</v>
      </c>
      <c r="E162" t="s">
        <v>48</v>
      </c>
      <c r="F162" t="s">
        <v>48</v>
      </c>
    </row>
    <row r="163" spans="4:6">
      <c r="D163" t="s">
        <v>302</v>
      </c>
      <c r="E163" t="s">
        <v>48</v>
      </c>
      <c r="F163" t="s">
        <v>48</v>
      </c>
    </row>
    <row r="164" spans="4:6">
      <c r="D164" t="s">
        <v>570</v>
      </c>
      <c r="E164" t="s">
        <v>48</v>
      </c>
      <c r="F164" t="s">
        <v>48</v>
      </c>
    </row>
    <row r="165" spans="4:6">
      <c r="D165" t="s">
        <v>571</v>
      </c>
      <c r="E165" t="s">
        <v>48</v>
      </c>
      <c r="F165" t="s">
        <v>48</v>
      </c>
    </row>
    <row r="166" spans="4:6">
      <c r="D166" t="s">
        <v>572</v>
      </c>
      <c r="E166" t="s">
        <v>48</v>
      </c>
      <c r="F166" t="s">
        <v>48</v>
      </c>
    </row>
    <row r="167" spans="4:6">
      <c r="D167" t="s">
        <v>573</v>
      </c>
      <c r="E167" t="s">
        <v>48</v>
      </c>
      <c r="F167" t="s">
        <v>48</v>
      </c>
    </row>
    <row r="168" spans="4:6">
      <c r="D168" t="s">
        <v>574</v>
      </c>
      <c r="E168" t="s">
        <v>48</v>
      </c>
      <c r="F168" t="s">
        <v>48</v>
      </c>
    </row>
    <row r="169" spans="4:6">
      <c r="D169" t="s">
        <v>575</v>
      </c>
      <c r="E169" t="s">
        <v>48</v>
      </c>
      <c r="F169" t="s">
        <v>48</v>
      </c>
    </row>
    <row r="170" spans="4:6">
      <c r="D170" t="s">
        <v>576</v>
      </c>
      <c r="E170" t="s">
        <v>48</v>
      </c>
      <c r="F170" t="s">
        <v>48</v>
      </c>
    </row>
    <row r="171" spans="4:6">
      <c r="D171" t="s">
        <v>577</v>
      </c>
      <c r="E171" t="s">
        <v>48</v>
      </c>
      <c r="F171" t="s">
        <v>48</v>
      </c>
    </row>
    <row r="172" spans="4:6">
      <c r="D172" t="s">
        <v>578</v>
      </c>
      <c r="E172" t="s">
        <v>48</v>
      </c>
      <c r="F172" t="s">
        <v>48</v>
      </c>
    </row>
    <row r="173" spans="4:6">
      <c r="D173" t="s">
        <v>579</v>
      </c>
      <c r="E173" t="s">
        <v>234</v>
      </c>
      <c r="F173" t="s">
        <v>235</v>
      </c>
    </row>
    <row r="174" spans="4:6">
      <c r="D174" t="s">
        <v>580</v>
      </c>
      <c r="E174" t="s">
        <v>48</v>
      </c>
      <c r="F174" t="s">
        <v>48</v>
      </c>
    </row>
    <row r="175" spans="4:6">
      <c r="D175" t="s">
        <v>581</v>
      </c>
      <c r="E175" t="s">
        <v>48</v>
      </c>
      <c r="F175" t="s">
        <v>48</v>
      </c>
    </row>
    <row r="176" spans="4:6">
      <c r="D176" t="s">
        <v>582</v>
      </c>
      <c r="E176" t="s">
        <v>48</v>
      </c>
      <c r="F176" t="s">
        <v>48</v>
      </c>
    </row>
    <row r="177" spans="4:6">
      <c r="D177" t="s">
        <v>583</v>
      </c>
      <c r="E177" t="s">
        <v>48</v>
      </c>
      <c r="F177" t="s">
        <v>48</v>
      </c>
    </row>
    <row r="178" spans="4:6">
      <c r="D178" t="s">
        <v>584</v>
      </c>
      <c r="E178" t="s">
        <v>234</v>
      </c>
      <c r="F178" t="s">
        <v>235</v>
      </c>
    </row>
    <row r="179" spans="4:6">
      <c r="D179" t="s">
        <v>585</v>
      </c>
      <c r="E179" t="s">
        <v>48</v>
      </c>
      <c r="F179" t="s">
        <v>48</v>
      </c>
    </row>
    <row r="180" spans="4:6">
      <c r="D180" t="s">
        <v>586</v>
      </c>
      <c r="E180" t="s">
        <v>48</v>
      </c>
      <c r="F180" t="s">
        <v>48</v>
      </c>
    </row>
    <row r="181" spans="4:6">
      <c r="D181" t="s">
        <v>587</v>
      </c>
      <c r="E181" t="s">
        <v>48</v>
      </c>
      <c r="F181" t="s">
        <v>48</v>
      </c>
    </row>
    <row r="182" spans="4:6">
      <c r="D182" t="s">
        <v>588</v>
      </c>
      <c r="E182" t="s">
        <v>234</v>
      </c>
      <c r="F182" t="s">
        <v>235</v>
      </c>
    </row>
    <row r="183" spans="4:6">
      <c r="D183" t="s">
        <v>589</v>
      </c>
      <c r="E183" t="s">
        <v>234</v>
      </c>
      <c r="F183" t="s">
        <v>235</v>
      </c>
    </row>
    <row r="184" spans="4:6">
      <c r="D184" t="s">
        <v>590</v>
      </c>
      <c r="E184" t="s">
        <v>234</v>
      </c>
      <c r="F184" t="s">
        <v>235</v>
      </c>
    </row>
    <row r="185" spans="4:6">
      <c r="D185" t="s">
        <v>591</v>
      </c>
      <c r="E185" t="s">
        <v>48</v>
      </c>
      <c r="F185" t="s">
        <v>48</v>
      </c>
    </row>
    <row r="186" spans="4:6">
      <c r="D186" t="s">
        <v>592</v>
      </c>
      <c r="E186" t="s">
        <v>48</v>
      </c>
      <c r="F186" t="s">
        <v>48</v>
      </c>
    </row>
    <row r="187" spans="4:6">
      <c r="D187" t="s">
        <v>593</v>
      </c>
      <c r="E187" t="s">
        <v>48</v>
      </c>
      <c r="F187" t="s">
        <v>48</v>
      </c>
    </row>
    <row r="188" spans="4:6">
      <c r="D188" t="s">
        <v>594</v>
      </c>
      <c r="E188" t="s">
        <v>48</v>
      </c>
      <c r="F188" t="s">
        <v>48</v>
      </c>
    </row>
    <row r="189" spans="4:6">
      <c r="D189" t="s">
        <v>595</v>
      </c>
      <c r="E189" t="s">
        <v>48</v>
      </c>
      <c r="F189" t="s">
        <v>48</v>
      </c>
    </row>
    <row r="190" spans="4:6">
      <c r="D190" t="s">
        <v>596</v>
      </c>
      <c r="E190" t="s">
        <v>234</v>
      </c>
      <c r="F190" t="s">
        <v>235</v>
      </c>
    </row>
    <row r="191" spans="4:6">
      <c r="D191" t="s">
        <v>597</v>
      </c>
      <c r="E191" t="s">
        <v>48</v>
      </c>
      <c r="F191" t="s">
        <v>235</v>
      </c>
    </row>
    <row r="192" spans="4:6">
      <c r="D192" t="s">
        <v>598</v>
      </c>
      <c r="E192" t="s">
        <v>234</v>
      </c>
      <c r="F192" t="s">
        <v>235</v>
      </c>
    </row>
    <row r="193" spans="4:6">
      <c r="D193" t="s">
        <v>599</v>
      </c>
      <c r="E193" t="s">
        <v>48</v>
      </c>
      <c r="F193" t="s">
        <v>48</v>
      </c>
    </row>
    <row r="194" spans="4:6">
      <c r="D194" t="s">
        <v>600</v>
      </c>
      <c r="E194" t="s">
        <v>48</v>
      </c>
      <c r="F194" t="s">
        <v>48</v>
      </c>
    </row>
    <row r="195" spans="4:6">
      <c r="D195" t="s">
        <v>601</v>
      </c>
      <c r="E195" t="s">
        <v>48</v>
      </c>
      <c r="F195" t="s">
        <v>48</v>
      </c>
    </row>
    <row r="196" spans="4:6">
      <c r="D196" t="s">
        <v>602</v>
      </c>
      <c r="E196" t="s">
        <v>48</v>
      </c>
      <c r="F196" t="s">
        <v>235</v>
      </c>
    </row>
    <row r="197" spans="4:6">
      <c r="D197" t="s">
        <v>603</v>
      </c>
      <c r="E197" t="s">
        <v>48</v>
      </c>
      <c r="F197" t="s">
        <v>48</v>
      </c>
    </row>
    <row r="198" spans="4:6">
      <c r="D198" t="s">
        <v>604</v>
      </c>
      <c r="E198" t="s">
        <v>48</v>
      </c>
      <c r="F198" t="s">
        <v>48</v>
      </c>
    </row>
    <row r="199" spans="4:6">
      <c r="D199" t="s">
        <v>605</v>
      </c>
      <c r="E199" t="s">
        <v>48</v>
      </c>
      <c r="F199" t="s">
        <v>48</v>
      </c>
    </row>
    <row r="200" spans="4:6">
      <c r="D200" t="s">
        <v>606</v>
      </c>
      <c r="E200" t="s">
        <v>234</v>
      </c>
      <c r="F200" t="s">
        <v>235</v>
      </c>
    </row>
    <row r="201" spans="4:6">
      <c r="D201" t="s">
        <v>607</v>
      </c>
      <c r="E201" t="s">
        <v>48</v>
      </c>
      <c r="F201" t="s">
        <v>48</v>
      </c>
    </row>
    <row r="202" spans="4:6">
      <c r="D202" t="s">
        <v>608</v>
      </c>
      <c r="E202" t="s">
        <v>234</v>
      </c>
      <c r="F202" t="s">
        <v>235</v>
      </c>
    </row>
    <row r="203" spans="4:6">
      <c r="D203" t="s">
        <v>609</v>
      </c>
      <c r="E203" t="s">
        <v>48</v>
      </c>
      <c r="F203" t="s">
        <v>48</v>
      </c>
    </row>
    <row r="204" spans="4:6">
      <c r="D204" t="s">
        <v>610</v>
      </c>
      <c r="E204" t="s">
        <v>234</v>
      </c>
      <c r="F204" t="s">
        <v>235</v>
      </c>
    </row>
    <row r="205" spans="4:6">
      <c r="D205" t="s">
        <v>611</v>
      </c>
      <c r="E205" t="s">
        <v>48</v>
      </c>
      <c r="F205" t="s">
        <v>48</v>
      </c>
    </row>
    <row r="206" spans="4:6">
      <c r="D206" t="s">
        <v>612</v>
      </c>
      <c r="E206" t="s">
        <v>48</v>
      </c>
      <c r="F206" t="s">
        <v>48</v>
      </c>
    </row>
    <row r="207" spans="4:6">
      <c r="D207" t="s">
        <v>613</v>
      </c>
      <c r="E207" t="s">
        <v>48</v>
      </c>
      <c r="F207" t="s">
        <v>235</v>
      </c>
    </row>
    <row r="208" spans="4:6">
      <c r="D208" t="s">
        <v>614</v>
      </c>
      <c r="E208" t="s">
        <v>234</v>
      </c>
      <c r="F208" t="s">
        <v>235</v>
      </c>
    </row>
    <row r="209" spans="4:6">
      <c r="D209" t="s">
        <v>615</v>
      </c>
      <c r="E209" t="s">
        <v>234</v>
      </c>
      <c r="F209" t="s">
        <v>235</v>
      </c>
    </row>
    <row r="210" spans="4:6">
      <c r="D210" t="s">
        <v>616</v>
      </c>
      <c r="E210" t="s">
        <v>48</v>
      </c>
      <c r="F210" t="s">
        <v>48</v>
      </c>
    </row>
    <row r="211" spans="4:6">
      <c r="D211" t="s">
        <v>617</v>
      </c>
      <c r="E211" t="s">
        <v>48</v>
      </c>
      <c r="F211" t="s">
        <v>48</v>
      </c>
    </row>
    <row r="212" spans="4:6">
      <c r="D212" t="s">
        <v>618</v>
      </c>
      <c r="E212" t="s">
        <v>48</v>
      </c>
      <c r="F212" t="s">
        <v>235</v>
      </c>
    </row>
    <row r="213" spans="4:6">
      <c r="D213" t="s">
        <v>619</v>
      </c>
      <c r="E213" t="s">
        <v>48</v>
      </c>
      <c r="F213" t="s">
        <v>48</v>
      </c>
    </row>
    <row r="214" spans="4:6">
      <c r="D214" t="s">
        <v>620</v>
      </c>
      <c r="E214" t="s">
        <v>48</v>
      </c>
      <c r="F214" t="s">
        <v>48</v>
      </c>
    </row>
    <row r="215" spans="4:6">
      <c r="D215" t="s">
        <v>621</v>
      </c>
      <c r="E215" t="s">
        <v>48</v>
      </c>
      <c r="F215" t="s">
        <v>48</v>
      </c>
    </row>
    <row r="216" spans="4:6">
      <c r="D216" t="s">
        <v>622</v>
      </c>
      <c r="E216" t="s">
        <v>234</v>
      </c>
      <c r="F216" t="s">
        <v>235</v>
      </c>
    </row>
    <row r="217" spans="4:6">
      <c r="D217" t="s">
        <v>623</v>
      </c>
      <c r="E217" t="s">
        <v>48</v>
      </c>
      <c r="F217" t="s">
        <v>48</v>
      </c>
    </row>
    <row r="218" spans="4:6">
      <c r="D218" t="s">
        <v>624</v>
      </c>
      <c r="E218" t="s">
        <v>48</v>
      </c>
      <c r="F218" t="s">
        <v>48</v>
      </c>
    </row>
    <row r="219" spans="4:6">
      <c r="D219" t="s">
        <v>625</v>
      </c>
      <c r="E219" t="s">
        <v>48</v>
      </c>
      <c r="F219" t="s">
        <v>48</v>
      </c>
    </row>
    <row r="220" spans="4:6">
      <c r="D220" t="s">
        <v>626</v>
      </c>
      <c r="E220" t="s">
        <v>48</v>
      </c>
      <c r="F220" t="s">
        <v>48</v>
      </c>
    </row>
    <row r="221" spans="4:6">
      <c r="D221" t="s">
        <v>627</v>
      </c>
      <c r="E221" t="s">
        <v>48</v>
      </c>
      <c r="F221" t="s">
        <v>48</v>
      </c>
    </row>
    <row r="222" spans="4:6">
      <c r="D222" t="s">
        <v>628</v>
      </c>
      <c r="E222" t="s">
        <v>48</v>
      </c>
      <c r="F222" t="s">
        <v>48</v>
      </c>
    </row>
    <row r="223" spans="4:6">
      <c r="D223" t="s">
        <v>629</v>
      </c>
      <c r="E223" t="s">
        <v>48</v>
      </c>
      <c r="F223" t="s">
        <v>48</v>
      </c>
    </row>
    <row r="224" spans="4:6">
      <c r="D224" t="s">
        <v>630</v>
      </c>
      <c r="E224" t="s">
        <v>48</v>
      </c>
      <c r="F224" t="s">
        <v>48</v>
      </c>
    </row>
    <row r="225" spans="4:6">
      <c r="D225" t="s">
        <v>631</v>
      </c>
      <c r="E225" t="s">
        <v>48</v>
      </c>
      <c r="F225" t="s">
        <v>48</v>
      </c>
    </row>
    <row r="226" spans="4:6">
      <c r="D226" t="s">
        <v>632</v>
      </c>
      <c r="E226" t="s">
        <v>48</v>
      </c>
      <c r="F226" t="s">
        <v>48</v>
      </c>
    </row>
    <row r="227" spans="4:6">
      <c r="D227" t="s">
        <v>633</v>
      </c>
      <c r="E227" t="s">
        <v>48</v>
      </c>
      <c r="F227" t="s">
        <v>48</v>
      </c>
    </row>
    <row r="228" spans="4:6">
      <c r="D228" t="s">
        <v>634</v>
      </c>
      <c r="E228" t="s">
        <v>48</v>
      </c>
      <c r="F228" t="s">
        <v>48</v>
      </c>
    </row>
    <row r="229" spans="4:6">
      <c r="D229" t="s">
        <v>635</v>
      </c>
      <c r="E229" t="s">
        <v>48</v>
      </c>
      <c r="F229" t="s">
        <v>48</v>
      </c>
    </row>
    <row r="230" spans="4:6">
      <c r="D230" t="s">
        <v>636</v>
      </c>
      <c r="E230" t="s">
        <v>48</v>
      </c>
      <c r="F230" t="s">
        <v>48</v>
      </c>
    </row>
    <row r="231" spans="4:6">
      <c r="D231" t="s">
        <v>637</v>
      </c>
      <c r="E231" t="s">
        <v>48</v>
      </c>
      <c r="F231" t="s">
        <v>48</v>
      </c>
    </row>
    <row r="232" spans="4:6">
      <c r="D232" t="s">
        <v>638</v>
      </c>
      <c r="E232" t="s">
        <v>48</v>
      </c>
      <c r="F232" t="s">
        <v>48</v>
      </c>
    </row>
    <row r="233" spans="4:6">
      <c r="D233" t="s">
        <v>639</v>
      </c>
      <c r="E233" t="s">
        <v>48</v>
      </c>
      <c r="F233" t="s">
        <v>48</v>
      </c>
    </row>
    <row r="234" spans="4:6">
      <c r="D234" t="s">
        <v>640</v>
      </c>
      <c r="E234" t="s">
        <v>48</v>
      </c>
      <c r="F234" t="s">
        <v>48</v>
      </c>
    </row>
    <row r="235" spans="4:6">
      <c r="D235" t="s">
        <v>641</v>
      </c>
      <c r="E235" t="s">
        <v>48</v>
      </c>
      <c r="F235" t="s">
        <v>48</v>
      </c>
    </row>
    <row r="236" spans="4:6">
      <c r="D236" t="s">
        <v>68</v>
      </c>
      <c r="E236" t="s">
        <v>48</v>
      </c>
      <c r="F236" t="s">
        <v>48</v>
      </c>
    </row>
    <row r="237" spans="4:6">
      <c r="D237" t="s">
        <v>642</v>
      </c>
      <c r="E237" t="s">
        <v>48</v>
      </c>
      <c r="F237" t="s">
        <v>48</v>
      </c>
    </row>
    <row r="238" spans="4:6">
      <c r="D238" t="s">
        <v>643</v>
      </c>
      <c r="E238" t="s">
        <v>48</v>
      </c>
      <c r="F238" t="s">
        <v>235</v>
      </c>
    </row>
    <row r="239" spans="4:6">
      <c r="D239" t="s">
        <v>644</v>
      </c>
      <c r="E239" t="s">
        <v>48</v>
      </c>
      <c r="F239" t="s">
        <v>48</v>
      </c>
    </row>
    <row r="240" spans="4:6">
      <c r="D240" t="s">
        <v>645</v>
      </c>
      <c r="E240" t="s">
        <v>48</v>
      </c>
      <c r="F240" t="s">
        <v>48</v>
      </c>
    </row>
    <row r="241" spans="4:6">
      <c r="D241" t="s">
        <v>646</v>
      </c>
      <c r="E241" t="s">
        <v>48</v>
      </c>
      <c r="F241" t="s">
        <v>48</v>
      </c>
    </row>
    <row r="242" spans="4:6">
      <c r="D242" t="s">
        <v>647</v>
      </c>
      <c r="E242" t="s">
        <v>48</v>
      </c>
      <c r="F242" t="s">
        <v>48</v>
      </c>
    </row>
    <row r="243" spans="4:6">
      <c r="D243" t="s">
        <v>648</v>
      </c>
      <c r="E243" t="s">
        <v>48</v>
      </c>
      <c r="F243" t="s">
        <v>48</v>
      </c>
    </row>
    <row r="244" spans="4:6">
      <c r="D244" t="s">
        <v>649</v>
      </c>
      <c r="E244" t="s">
        <v>48</v>
      </c>
      <c r="F244" t="s">
        <v>48</v>
      </c>
    </row>
    <row r="245" spans="4:6">
      <c r="D245" t="s">
        <v>650</v>
      </c>
      <c r="E245" t="s">
        <v>48</v>
      </c>
      <c r="F245" t="s">
        <v>48</v>
      </c>
    </row>
    <row r="246" spans="4:6">
      <c r="D246" t="s">
        <v>651</v>
      </c>
      <c r="E246" t="s">
        <v>48</v>
      </c>
      <c r="F246" t="s">
        <v>48</v>
      </c>
    </row>
    <row r="247" spans="4:6">
      <c r="D247" t="s">
        <v>652</v>
      </c>
      <c r="E247" t="s">
        <v>48</v>
      </c>
      <c r="F247" t="s">
        <v>48</v>
      </c>
    </row>
    <row r="248" spans="4:6">
      <c r="D248" t="s">
        <v>653</v>
      </c>
      <c r="E248" t="s">
        <v>48</v>
      </c>
      <c r="F248" t="s">
        <v>48</v>
      </c>
    </row>
    <row r="249" spans="4:6">
      <c r="D249" t="s">
        <v>654</v>
      </c>
      <c r="E249" t="s">
        <v>48</v>
      </c>
      <c r="F249" t="s">
        <v>48</v>
      </c>
    </row>
    <row r="250" spans="4:6">
      <c r="D250" t="s">
        <v>655</v>
      </c>
      <c r="E250" t="s">
        <v>48</v>
      </c>
      <c r="F250" t="s">
        <v>48</v>
      </c>
    </row>
    <row r="251" spans="4:6">
      <c r="D251" t="s">
        <v>656</v>
      </c>
      <c r="E251" t="s">
        <v>48</v>
      </c>
      <c r="F251" t="s">
        <v>48</v>
      </c>
    </row>
    <row r="252" spans="4:6">
      <c r="D252" t="s">
        <v>657</v>
      </c>
      <c r="E252" t="s">
        <v>48</v>
      </c>
      <c r="F252" t="s">
        <v>48</v>
      </c>
    </row>
    <row r="253" spans="4:6">
      <c r="D253" t="s">
        <v>658</v>
      </c>
      <c r="E253" t="s">
        <v>48</v>
      </c>
      <c r="F253" t="s">
        <v>48</v>
      </c>
    </row>
    <row r="254" spans="4:6">
      <c r="D254" t="s">
        <v>659</v>
      </c>
      <c r="E254" t="s">
        <v>48</v>
      </c>
      <c r="F254" t="s">
        <v>48</v>
      </c>
    </row>
    <row r="255" spans="4:6">
      <c r="D255" t="s">
        <v>660</v>
      </c>
      <c r="E255" t="s">
        <v>48</v>
      </c>
      <c r="F255" t="s">
        <v>48</v>
      </c>
    </row>
    <row r="256" spans="4:6">
      <c r="D256" t="s">
        <v>661</v>
      </c>
      <c r="E256" t="s">
        <v>48</v>
      </c>
      <c r="F256" t="s">
        <v>48</v>
      </c>
    </row>
    <row r="257" spans="4:6">
      <c r="D257" t="s">
        <v>662</v>
      </c>
      <c r="E257" t="s">
        <v>48</v>
      </c>
      <c r="F257" t="s">
        <v>48</v>
      </c>
    </row>
    <row r="258" spans="4:6">
      <c r="D258" t="s">
        <v>663</v>
      </c>
      <c r="E258" t="s">
        <v>48</v>
      </c>
      <c r="F258" t="s">
        <v>48</v>
      </c>
    </row>
    <row r="259" spans="4:6">
      <c r="D259" t="s">
        <v>664</v>
      </c>
      <c r="E259" t="s">
        <v>48</v>
      </c>
      <c r="F259" t="s">
        <v>48</v>
      </c>
    </row>
    <row r="260" spans="4:6">
      <c r="D260" t="s">
        <v>665</v>
      </c>
      <c r="E260" t="s">
        <v>48</v>
      </c>
      <c r="F260" t="s">
        <v>48</v>
      </c>
    </row>
    <row r="261" spans="4:6">
      <c r="D261" t="s">
        <v>666</v>
      </c>
      <c r="E261" t="s">
        <v>48</v>
      </c>
      <c r="F261" t="s">
        <v>48</v>
      </c>
    </row>
    <row r="262" spans="4:6">
      <c r="D262" t="s">
        <v>667</v>
      </c>
      <c r="E262" t="s">
        <v>48</v>
      </c>
      <c r="F262" t="s">
        <v>48</v>
      </c>
    </row>
    <row r="263" spans="4:6">
      <c r="D263" t="s">
        <v>668</v>
      </c>
      <c r="E263" t="s">
        <v>48</v>
      </c>
      <c r="F263" t="s">
        <v>48</v>
      </c>
    </row>
    <row r="264" spans="4:6">
      <c r="D264" t="s">
        <v>669</v>
      </c>
      <c r="E264" t="s">
        <v>48</v>
      </c>
      <c r="F264" t="s">
        <v>48</v>
      </c>
    </row>
    <row r="265" spans="4:6">
      <c r="D265" t="s">
        <v>670</v>
      </c>
      <c r="E265" t="s">
        <v>48</v>
      </c>
      <c r="F265" t="s">
        <v>235</v>
      </c>
    </row>
    <row r="266" spans="4:6">
      <c r="D266" t="s">
        <v>671</v>
      </c>
      <c r="E266" t="s">
        <v>48</v>
      </c>
      <c r="F266" t="s">
        <v>48</v>
      </c>
    </row>
    <row r="267" spans="4:6">
      <c r="D267" t="s">
        <v>672</v>
      </c>
      <c r="E267" t="s">
        <v>48</v>
      </c>
      <c r="F267" t="s">
        <v>48</v>
      </c>
    </row>
    <row r="268" spans="4:6">
      <c r="D268" t="s">
        <v>673</v>
      </c>
      <c r="E268" t="s">
        <v>48</v>
      </c>
      <c r="F268" t="s">
        <v>48</v>
      </c>
    </row>
    <row r="269" spans="4:6">
      <c r="D269" t="s">
        <v>674</v>
      </c>
      <c r="E269" t="s">
        <v>48</v>
      </c>
      <c r="F269" t="s">
        <v>48</v>
      </c>
    </row>
    <row r="270" spans="4:6">
      <c r="D270" t="s">
        <v>675</v>
      </c>
      <c r="E270" t="s">
        <v>48</v>
      </c>
      <c r="F270" t="s">
        <v>48</v>
      </c>
    </row>
    <row r="271" spans="4:6">
      <c r="D271" t="s">
        <v>676</v>
      </c>
      <c r="E271" t="s">
        <v>48</v>
      </c>
      <c r="F271" t="s">
        <v>48</v>
      </c>
    </row>
    <row r="272" spans="4:6">
      <c r="D272" t="s">
        <v>677</v>
      </c>
      <c r="E272" t="s">
        <v>48</v>
      </c>
      <c r="F272" t="s">
        <v>48</v>
      </c>
    </row>
    <row r="273" spans="4:6">
      <c r="D273" t="s">
        <v>678</v>
      </c>
      <c r="E273" t="s">
        <v>48</v>
      </c>
      <c r="F273" t="s">
        <v>48</v>
      </c>
    </row>
    <row r="274" spans="4:6">
      <c r="D274" t="s">
        <v>679</v>
      </c>
      <c r="E274" t="s">
        <v>48</v>
      </c>
      <c r="F274" t="s">
        <v>48</v>
      </c>
    </row>
    <row r="275" spans="4:6">
      <c r="D275" t="s">
        <v>680</v>
      </c>
      <c r="E275" t="s">
        <v>48</v>
      </c>
      <c r="F275" t="s">
        <v>48</v>
      </c>
    </row>
    <row r="276" spans="4:6">
      <c r="D276" t="s">
        <v>681</v>
      </c>
      <c r="E276" t="s">
        <v>48</v>
      </c>
      <c r="F276" t="s">
        <v>48</v>
      </c>
    </row>
    <row r="277" spans="4:6">
      <c r="D277" t="s">
        <v>682</v>
      </c>
      <c r="E277" t="s">
        <v>48</v>
      </c>
      <c r="F277" t="s">
        <v>48</v>
      </c>
    </row>
    <row r="278" spans="4:6">
      <c r="D278" t="s">
        <v>683</v>
      </c>
      <c r="E278" t="s">
        <v>48</v>
      </c>
      <c r="F278" t="s">
        <v>48</v>
      </c>
    </row>
    <row r="279" spans="4:6">
      <c r="D279" t="s">
        <v>684</v>
      </c>
      <c r="E279" t="s">
        <v>48</v>
      </c>
      <c r="F279" t="s">
        <v>48</v>
      </c>
    </row>
    <row r="280" spans="4:6">
      <c r="D280" t="s">
        <v>685</v>
      </c>
      <c r="E280" t="s">
        <v>48</v>
      </c>
      <c r="F280" t="s">
        <v>48</v>
      </c>
    </row>
    <row r="281" spans="4:6">
      <c r="D281" t="s">
        <v>686</v>
      </c>
      <c r="E281" t="s">
        <v>48</v>
      </c>
      <c r="F281" t="s">
        <v>235</v>
      </c>
    </row>
    <row r="282" spans="4:6">
      <c r="D282" t="s">
        <v>687</v>
      </c>
      <c r="E282" t="s">
        <v>48</v>
      </c>
      <c r="F282" t="s">
        <v>48</v>
      </c>
    </row>
    <row r="283" spans="4:6">
      <c r="D283" t="s">
        <v>688</v>
      </c>
      <c r="E283" t="s">
        <v>48</v>
      </c>
      <c r="F283" t="s">
        <v>48</v>
      </c>
    </row>
    <row r="284" spans="4:6">
      <c r="D284" t="s">
        <v>689</v>
      </c>
      <c r="E284" t="s">
        <v>48</v>
      </c>
      <c r="F284" t="s">
        <v>235</v>
      </c>
    </row>
    <row r="285" spans="4:6">
      <c r="D285" t="s">
        <v>690</v>
      </c>
      <c r="E285" t="s">
        <v>48</v>
      </c>
      <c r="F285" t="s">
        <v>48</v>
      </c>
    </row>
    <row r="286" spans="4:6">
      <c r="D286" t="s">
        <v>691</v>
      </c>
      <c r="E286" t="s">
        <v>48</v>
      </c>
      <c r="F286" t="s">
        <v>48</v>
      </c>
    </row>
    <row r="287" spans="4:6">
      <c r="D287" t="s">
        <v>692</v>
      </c>
      <c r="E287" t="s">
        <v>48</v>
      </c>
      <c r="F287" t="s">
        <v>235</v>
      </c>
    </row>
    <row r="288" spans="4:6">
      <c r="D288" t="s">
        <v>693</v>
      </c>
      <c r="E288" t="s">
        <v>48</v>
      </c>
      <c r="F288" t="s">
        <v>48</v>
      </c>
    </row>
    <row r="289" spans="4:6">
      <c r="D289" t="s">
        <v>694</v>
      </c>
      <c r="E289" t="s">
        <v>48</v>
      </c>
      <c r="F289" t="s">
        <v>48</v>
      </c>
    </row>
    <row r="290" spans="4:6">
      <c r="D290" t="s">
        <v>695</v>
      </c>
      <c r="E290" t="s">
        <v>48</v>
      </c>
      <c r="F290" t="s">
        <v>48</v>
      </c>
    </row>
    <row r="291" spans="4:6">
      <c r="D291" t="s">
        <v>696</v>
      </c>
      <c r="E291" t="s">
        <v>48</v>
      </c>
      <c r="F291" t="s">
        <v>48</v>
      </c>
    </row>
    <row r="292" spans="4:6">
      <c r="D292" t="s">
        <v>697</v>
      </c>
      <c r="E292" t="s">
        <v>48</v>
      </c>
      <c r="F292" t="s">
        <v>48</v>
      </c>
    </row>
    <row r="293" spans="4:6">
      <c r="D293" t="s">
        <v>698</v>
      </c>
      <c r="E293" t="s">
        <v>48</v>
      </c>
      <c r="F293" t="s">
        <v>48</v>
      </c>
    </row>
    <row r="294" spans="4:6">
      <c r="D294" t="s">
        <v>699</v>
      </c>
      <c r="E294" t="s">
        <v>48</v>
      </c>
      <c r="F294" t="s">
        <v>48</v>
      </c>
    </row>
    <row r="295" spans="4:6">
      <c r="D295" t="s">
        <v>700</v>
      </c>
      <c r="E295" t="s">
        <v>48</v>
      </c>
      <c r="F295" t="s">
        <v>48</v>
      </c>
    </row>
    <row r="296" spans="4:6">
      <c r="D296" t="s">
        <v>701</v>
      </c>
      <c r="E296" t="s">
        <v>48</v>
      </c>
      <c r="F296" t="s">
        <v>48</v>
      </c>
    </row>
    <row r="297" spans="4:6">
      <c r="D297" t="s">
        <v>702</v>
      </c>
      <c r="E297" t="s">
        <v>48</v>
      </c>
      <c r="F297" t="s">
        <v>48</v>
      </c>
    </row>
    <row r="298" spans="4:6">
      <c r="D298" t="s">
        <v>703</v>
      </c>
      <c r="E298" t="s">
        <v>48</v>
      </c>
      <c r="F298" t="s">
        <v>48</v>
      </c>
    </row>
    <row r="299" spans="4:6">
      <c r="D299" t="s">
        <v>704</v>
      </c>
      <c r="E299" t="s">
        <v>48</v>
      </c>
      <c r="F299" t="s">
        <v>48</v>
      </c>
    </row>
    <row r="300" spans="4:6">
      <c r="D300" t="s">
        <v>705</v>
      </c>
      <c r="E300" t="s">
        <v>48</v>
      </c>
      <c r="F300" t="s">
        <v>48</v>
      </c>
    </row>
    <row r="301" spans="4:6">
      <c r="D301" t="s">
        <v>706</v>
      </c>
      <c r="E301" t="s">
        <v>48</v>
      </c>
      <c r="F301" t="s">
        <v>48</v>
      </c>
    </row>
    <row r="302" spans="4:6">
      <c r="D302" t="s">
        <v>707</v>
      </c>
      <c r="E302" t="s">
        <v>48</v>
      </c>
      <c r="F302" t="s">
        <v>48</v>
      </c>
    </row>
    <row r="303" spans="4:6">
      <c r="D303" t="s">
        <v>708</v>
      </c>
      <c r="E303" t="s">
        <v>48</v>
      </c>
      <c r="F303" t="s">
        <v>48</v>
      </c>
    </row>
    <row r="304" spans="4:6">
      <c r="D304" t="s">
        <v>709</v>
      </c>
      <c r="E304" t="s">
        <v>48</v>
      </c>
      <c r="F304" t="s">
        <v>48</v>
      </c>
    </row>
    <row r="305" spans="4:6">
      <c r="D305" t="s">
        <v>251</v>
      </c>
      <c r="E305" t="s">
        <v>48</v>
      </c>
      <c r="F305" t="s">
        <v>48</v>
      </c>
    </row>
    <row r="306" spans="4:6">
      <c r="D306" t="s">
        <v>710</v>
      </c>
      <c r="E306" t="s">
        <v>48</v>
      </c>
      <c r="F306" t="s">
        <v>48</v>
      </c>
    </row>
    <row r="307" spans="4:6">
      <c r="D307" t="s">
        <v>711</v>
      </c>
      <c r="E307" t="s">
        <v>48</v>
      </c>
      <c r="F307" t="s">
        <v>48</v>
      </c>
    </row>
    <row r="308" spans="4:6">
      <c r="D308" t="s">
        <v>712</v>
      </c>
      <c r="E308" t="s">
        <v>48</v>
      </c>
      <c r="F308" t="s">
        <v>48</v>
      </c>
    </row>
    <row r="309" spans="4:6">
      <c r="D309" t="s">
        <v>713</v>
      </c>
      <c r="E309" t="s">
        <v>48</v>
      </c>
      <c r="F309" t="s">
        <v>48</v>
      </c>
    </row>
    <row r="310" spans="4:6">
      <c r="D310" t="s">
        <v>714</v>
      </c>
      <c r="E310" t="s">
        <v>48</v>
      </c>
      <c r="F310" t="s">
        <v>48</v>
      </c>
    </row>
    <row r="311" spans="4:6">
      <c r="D311" t="s">
        <v>715</v>
      </c>
      <c r="E311" t="s">
        <v>48</v>
      </c>
      <c r="F311" t="s">
        <v>48</v>
      </c>
    </row>
    <row r="312" spans="4:6">
      <c r="D312" t="s">
        <v>716</v>
      </c>
      <c r="E312" t="s">
        <v>48</v>
      </c>
      <c r="F312" t="s">
        <v>48</v>
      </c>
    </row>
    <row r="313" spans="4:6">
      <c r="D313" t="s">
        <v>717</v>
      </c>
      <c r="E313" t="s">
        <v>48</v>
      </c>
      <c r="F313" t="s">
        <v>48</v>
      </c>
    </row>
    <row r="314" spans="4:6">
      <c r="D314" t="s">
        <v>718</v>
      </c>
      <c r="E314" t="s">
        <v>48</v>
      </c>
      <c r="F314" t="s">
        <v>48</v>
      </c>
    </row>
    <row r="315" spans="4:6">
      <c r="D315" t="s">
        <v>719</v>
      </c>
      <c r="E315" t="s">
        <v>48</v>
      </c>
      <c r="F315" t="s">
        <v>48</v>
      </c>
    </row>
    <row r="316" spans="4:6">
      <c r="D316" t="s">
        <v>720</v>
      </c>
      <c r="E316" t="s">
        <v>48</v>
      </c>
      <c r="F316" t="s">
        <v>48</v>
      </c>
    </row>
    <row r="317" spans="4:6">
      <c r="D317" t="s">
        <v>721</v>
      </c>
      <c r="E317" t="s">
        <v>48</v>
      </c>
      <c r="F317" t="s">
        <v>48</v>
      </c>
    </row>
    <row r="318" spans="4:6">
      <c r="D318" t="s">
        <v>722</v>
      </c>
      <c r="E318" t="s">
        <v>48</v>
      </c>
      <c r="F318" t="s">
        <v>48</v>
      </c>
    </row>
    <row r="319" spans="4:6">
      <c r="D319" t="s">
        <v>723</v>
      </c>
      <c r="E319" t="s">
        <v>48</v>
      </c>
      <c r="F319" t="s">
        <v>48</v>
      </c>
    </row>
    <row r="320" spans="4:6">
      <c r="D320" t="s">
        <v>724</v>
      </c>
      <c r="E320" t="s">
        <v>48</v>
      </c>
      <c r="F320" t="s">
        <v>48</v>
      </c>
    </row>
    <row r="321" spans="4:6">
      <c r="D321" t="s">
        <v>725</v>
      </c>
      <c r="E321" t="s">
        <v>48</v>
      </c>
      <c r="F321" t="s">
        <v>48</v>
      </c>
    </row>
    <row r="322" spans="4:6">
      <c r="D322" t="s">
        <v>726</v>
      </c>
      <c r="E322" t="s">
        <v>48</v>
      </c>
      <c r="F322" t="s">
        <v>48</v>
      </c>
    </row>
    <row r="323" spans="4:6">
      <c r="D323" t="s">
        <v>727</v>
      </c>
      <c r="E323" t="s">
        <v>48</v>
      </c>
      <c r="F323" t="s">
        <v>48</v>
      </c>
    </row>
    <row r="324" spans="4:6">
      <c r="D324" t="s">
        <v>728</v>
      </c>
      <c r="E324" t="s">
        <v>48</v>
      </c>
      <c r="F324" t="s">
        <v>48</v>
      </c>
    </row>
    <row r="325" spans="4:6">
      <c r="D325" t="s">
        <v>729</v>
      </c>
      <c r="E325" t="s">
        <v>48</v>
      </c>
      <c r="F325" t="s">
        <v>48</v>
      </c>
    </row>
    <row r="326" spans="4:6">
      <c r="D326" t="s">
        <v>730</v>
      </c>
      <c r="E326" t="s">
        <v>48</v>
      </c>
      <c r="F326" t="s">
        <v>48</v>
      </c>
    </row>
    <row r="327" spans="4:6">
      <c r="D327" t="s">
        <v>731</v>
      </c>
      <c r="E327" t="s">
        <v>48</v>
      </c>
      <c r="F327" t="s">
        <v>48</v>
      </c>
    </row>
    <row r="328" spans="4:6">
      <c r="D328" t="s">
        <v>732</v>
      </c>
      <c r="E328" t="s">
        <v>48</v>
      </c>
      <c r="F328" t="s">
        <v>48</v>
      </c>
    </row>
    <row r="329" spans="4:6">
      <c r="D329" t="s">
        <v>733</v>
      </c>
      <c r="E329" t="s">
        <v>48</v>
      </c>
      <c r="F329" t="s">
        <v>48</v>
      </c>
    </row>
    <row r="330" spans="4:6">
      <c r="D330" t="s">
        <v>734</v>
      </c>
      <c r="E330" t="s">
        <v>48</v>
      </c>
      <c r="F330" t="s">
        <v>48</v>
      </c>
    </row>
    <row r="331" spans="4:6">
      <c r="D331" t="s">
        <v>735</v>
      </c>
      <c r="E331" t="s">
        <v>48</v>
      </c>
      <c r="F331" t="s">
        <v>48</v>
      </c>
    </row>
    <row r="332" spans="4:6">
      <c r="D332" t="s">
        <v>736</v>
      </c>
      <c r="E332" t="s">
        <v>48</v>
      </c>
      <c r="F332" t="s">
        <v>48</v>
      </c>
    </row>
    <row r="333" spans="4:6">
      <c r="D333" t="s">
        <v>737</v>
      </c>
      <c r="E333" t="s">
        <v>48</v>
      </c>
      <c r="F333" t="s">
        <v>48</v>
      </c>
    </row>
    <row r="334" spans="4:6">
      <c r="D334" t="s">
        <v>738</v>
      </c>
      <c r="E334" t="s">
        <v>48</v>
      </c>
      <c r="F334" t="s">
        <v>48</v>
      </c>
    </row>
    <row r="335" spans="4:6">
      <c r="D335" t="s">
        <v>739</v>
      </c>
      <c r="E335" t="s">
        <v>48</v>
      </c>
      <c r="F335" t="s">
        <v>48</v>
      </c>
    </row>
    <row r="336" spans="4:6">
      <c r="D336" t="s">
        <v>740</v>
      </c>
      <c r="E336" t="s">
        <v>48</v>
      </c>
      <c r="F336" t="s">
        <v>48</v>
      </c>
    </row>
    <row r="337" spans="4:6">
      <c r="D337" t="s">
        <v>741</v>
      </c>
      <c r="E337" t="s">
        <v>48</v>
      </c>
      <c r="F337" t="s">
        <v>48</v>
      </c>
    </row>
    <row r="338" spans="4:6">
      <c r="D338" t="s">
        <v>742</v>
      </c>
      <c r="E338" t="s">
        <v>48</v>
      </c>
      <c r="F338" t="s">
        <v>48</v>
      </c>
    </row>
    <row r="339" spans="4:6">
      <c r="D339" t="s">
        <v>743</v>
      </c>
      <c r="E339" t="s">
        <v>48</v>
      </c>
      <c r="F339" t="s">
        <v>48</v>
      </c>
    </row>
    <row r="340" spans="4:6">
      <c r="D340" t="s">
        <v>744</v>
      </c>
      <c r="E340" t="s">
        <v>48</v>
      </c>
      <c r="F340" t="s">
        <v>48</v>
      </c>
    </row>
    <row r="341" spans="4:6">
      <c r="D341" t="s">
        <v>745</v>
      </c>
      <c r="E341" t="s">
        <v>48</v>
      </c>
      <c r="F341" t="s">
        <v>235</v>
      </c>
    </row>
    <row r="342" spans="4:6">
      <c r="D342" t="s">
        <v>746</v>
      </c>
      <c r="E342" t="s">
        <v>48</v>
      </c>
      <c r="F342" t="s">
        <v>48</v>
      </c>
    </row>
    <row r="343" spans="4:6">
      <c r="D343" t="s">
        <v>747</v>
      </c>
      <c r="E343" t="s">
        <v>48</v>
      </c>
      <c r="F343" t="s">
        <v>235</v>
      </c>
    </row>
    <row r="344" spans="4:6">
      <c r="D344" t="s">
        <v>748</v>
      </c>
      <c r="E344" t="s">
        <v>48</v>
      </c>
      <c r="F344" t="s">
        <v>48</v>
      </c>
    </row>
    <row r="345" spans="4:6">
      <c r="D345" t="s">
        <v>749</v>
      </c>
      <c r="E345" t="s">
        <v>48</v>
      </c>
      <c r="F345" t="s">
        <v>48</v>
      </c>
    </row>
    <row r="346" spans="4:6">
      <c r="D346" t="s">
        <v>750</v>
      </c>
      <c r="E346" t="s">
        <v>48</v>
      </c>
      <c r="F346" t="s">
        <v>48</v>
      </c>
    </row>
    <row r="347" spans="4:6">
      <c r="D347" t="s">
        <v>751</v>
      </c>
      <c r="E347" t="s">
        <v>48</v>
      </c>
      <c r="F347" t="s">
        <v>48</v>
      </c>
    </row>
    <row r="348" spans="4:6">
      <c r="D348" t="s">
        <v>752</v>
      </c>
      <c r="E348" t="s">
        <v>48</v>
      </c>
      <c r="F348" t="s">
        <v>48</v>
      </c>
    </row>
    <row r="349" spans="4:6">
      <c r="D349" t="s">
        <v>753</v>
      </c>
      <c r="E349" t="s">
        <v>48</v>
      </c>
      <c r="F349" t="s">
        <v>48</v>
      </c>
    </row>
    <row r="350" spans="4:6">
      <c r="D350" t="s">
        <v>754</v>
      </c>
      <c r="E350" t="s">
        <v>48</v>
      </c>
      <c r="F350" t="s">
        <v>48</v>
      </c>
    </row>
    <row r="351" spans="4:6">
      <c r="D351" t="s">
        <v>755</v>
      </c>
      <c r="E351" t="s">
        <v>48</v>
      </c>
      <c r="F351" t="s">
        <v>48</v>
      </c>
    </row>
    <row r="352" spans="4:6">
      <c r="D352" t="s">
        <v>756</v>
      </c>
      <c r="E352" t="s">
        <v>48</v>
      </c>
      <c r="F352" t="s">
        <v>235</v>
      </c>
    </row>
    <row r="353" spans="4:6">
      <c r="D353" t="s">
        <v>757</v>
      </c>
      <c r="E353" t="s">
        <v>48</v>
      </c>
      <c r="F353" t="s">
        <v>48</v>
      </c>
    </row>
    <row r="354" spans="4:6">
      <c r="D354" t="s">
        <v>758</v>
      </c>
      <c r="E354" t="s">
        <v>48</v>
      </c>
      <c r="F354" t="s">
        <v>235</v>
      </c>
    </row>
    <row r="355" spans="4:6">
      <c r="D355" t="s">
        <v>759</v>
      </c>
      <c r="E355" t="s">
        <v>48</v>
      </c>
      <c r="F355" t="s">
        <v>48</v>
      </c>
    </row>
    <row r="356" spans="4:6">
      <c r="D356" t="s">
        <v>760</v>
      </c>
      <c r="E356" t="s">
        <v>48</v>
      </c>
      <c r="F356" t="s">
        <v>235</v>
      </c>
    </row>
    <row r="357" spans="4:6">
      <c r="D357" t="s">
        <v>761</v>
      </c>
      <c r="E357" t="s">
        <v>48</v>
      </c>
      <c r="F357" t="s">
        <v>235</v>
      </c>
    </row>
    <row r="358" spans="4:6">
      <c r="D358" t="s">
        <v>762</v>
      </c>
      <c r="E358" t="s">
        <v>48</v>
      </c>
      <c r="F358" t="s">
        <v>235</v>
      </c>
    </row>
    <row r="359" spans="4:6">
      <c r="D359" t="s">
        <v>763</v>
      </c>
      <c r="E359" t="s">
        <v>48</v>
      </c>
      <c r="F359" t="s">
        <v>235</v>
      </c>
    </row>
    <row r="360" spans="4:6">
      <c r="D360" t="s">
        <v>764</v>
      </c>
      <c r="E360" t="s">
        <v>48</v>
      </c>
      <c r="F360" t="s">
        <v>48</v>
      </c>
    </row>
    <row r="361" spans="4:6">
      <c r="D361" t="s">
        <v>765</v>
      </c>
      <c r="E361" t="s">
        <v>48</v>
      </c>
      <c r="F361" t="s">
        <v>235</v>
      </c>
    </row>
    <row r="362" spans="4:6">
      <c r="D362" t="s">
        <v>766</v>
      </c>
      <c r="E362" t="s">
        <v>48</v>
      </c>
      <c r="F362" t="s">
        <v>48</v>
      </c>
    </row>
    <row r="363" spans="4:6">
      <c r="D363" t="s">
        <v>767</v>
      </c>
      <c r="E363" t="s">
        <v>48</v>
      </c>
      <c r="F363" t="s">
        <v>48</v>
      </c>
    </row>
    <row r="364" spans="4:6">
      <c r="D364" t="s">
        <v>768</v>
      </c>
      <c r="E364" t="s">
        <v>48</v>
      </c>
      <c r="F364" t="s">
        <v>48</v>
      </c>
    </row>
    <row r="365" spans="4:6">
      <c r="D365" t="s">
        <v>769</v>
      </c>
      <c r="E365" t="s">
        <v>48</v>
      </c>
      <c r="F365" t="s">
        <v>48</v>
      </c>
    </row>
    <row r="366" spans="4:6">
      <c r="D366" t="s">
        <v>770</v>
      </c>
      <c r="E366" t="s">
        <v>48</v>
      </c>
      <c r="F366" t="s">
        <v>48</v>
      </c>
    </row>
    <row r="367" spans="4:6">
      <c r="D367" t="s">
        <v>771</v>
      </c>
      <c r="E367" t="s">
        <v>234</v>
      </c>
      <c r="F367" t="s">
        <v>235</v>
      </c>
    </row>
    <row r="368" spans="4:6">
      <c r="D368" t="s">
        <v>772</v>
      </c>
      <c r="E368" t="s">
        <v>234</v>
      </c>
      <c r="F368" t="s">
        <v>235</v>
      </c>
    </row>
    <row r="369" spans="4:6">
      <c r="D369" t="s">
        <v>773</v>
      </c>
      <c r="E369" t="s">
        <v>234</v>
      </c>
      <c r="F369" t="s">
        <v>235</v>
      </c>
    </row>
    <row r="370" spans="4:6">
      <c r="D370" t="s">
        <v>774</v>
      </c>
      <c r="E370" t="s">
        <v>234</v>
      </c>
      <c r="F370" t="s">
        <v>235</v>
      </c>
    </row>
    <row r="371" spans="4:6">
      <c r="D371" t="s">
        <v>775</v>
      </c>
      <c r="E371" t="s">
        <v>234</v>
      </c>
      <c r="F371" t="s">
        <v>235</v>
      </c>
    </row>
    <row r="372" spans="4:6">
      <c r="D372" t="s">
        <v>776</v>
      </c>
      <c r="E372" t="s">
        <v>234</v>
      </c>
      <c r="F372" t="s">
        <v>235</v>
      </c>
    </row>
    <row r="373" spans="4:6">
      <c r="D373" t="s">
        <v>777</v>
      </c>
      <c r="E373" t="s">
        <v>234</v>
      </c>
      <c r="F373" t="s">
        <v>235</v>
      </c>
    </row>
    <row r="374" spans="4:6">
      <c r="D374" t="s">
        <v>778</v>
      </c>
      <c r="E374" t="s">
        <v>234</v>
      </c>
      <c r="F374" t="s">
        <v>235</v>
      </c>
    </row>
    <row r="375" spans="4:6">
      <c r="D375" t="s">
        <v>779</v>
      </c>
      <c r="E375" t="s">
        <v>234</v>
      </c>
      <c r="F375" t="s">
        <v>235</v>
      </c>
    </row>
    <row r="376" spans="4:6">
      <c r="D376" t="s">
        <v>780</v>
      </c>
      <c r="E376" t="s">
        <v>234</v>
      </c>
      <c r="F376" t="s">
        <v>235</v>
      </c>
    </row>
    <row r="377" spans="4:6">
      <c r="D377" t="s">
        <v>781</v>
      </c>
      <c r="E377" t="s">
        <v>234</v>
      </c>
      <c r="F377" t="s">
        <v>235</v>
      </c>
    </row>
    <row r="378" spans="4:6">
      <c r="D378" t="s">
        <v>782</v>
      </c>
      <c r="E378" t="s">
        <v>234</v>
      </c>
      <c r="F378" t="s">
        <v>235</v>
      </c>
    </row>
    <row r="379" spans="4:6">
      <c r="D379" t="s">
        <v>783</v>
      </c>
      <c r="E379" t="s">
        <v>234</v>
      </c>
      <c r="F379" t="s">
        <v>235</v>
      </c>
    </row>
    <row r="380" spans="4:6">
      <c r="D380" t="s">
        <v>784</v>
      </c>
      <c r="E380" t="s">
        <v>234</v>
      </c>
      <c r="F380" t="s">
        <v>235</v>
      </c>
    </row>
    <row r="381" spans="4:6">
      <c r="D381" t="s">
        <v>785</v>
      </c>
      <c r="E381" t="s">
        <v>234</v>
      </c>
      <c r="F381" t="s">
        <v>235</v>
      </c>
    </row>
    <row r="382" spans="4:6">
      <c r="D382" t="s">
        <v>786</v>
      </c>
      <c r="E382" t="s">
        <v>234</v>
      </c>
      <c r="F382" t="s">
        <v>235</v>
      </c>
    </row>
    <row r="383" spans="4:6">
      <c r="D383" t="s">
        <v>787</v>
      </c>
      <c r="E383" t="s">
        <v>48</v>
      </c>
      <c r="F383" t="s">
        <v>235</v>
      </c>
    </row>
    <row r="384" spans="4:6">
      <c r="D384" t="s">
        <v>788</v>
      </c>
      <c r="E384" t="s">
        <v>48</v>
      </c>
      <c r="F384" t="s">
        <v>235</v>
      </c>
    </row>
    <row r="385" spans="4:6">
      <c r="D385" t="s">
        <v>789</v>
      </c>
      <c r="E385" t="s">
        <v>48</v>
      </c>
      <c r="F385" t="s">
        <v>235</v>
      </c>
    </row>
    <row r="386" spans="4:6">
      <c r="D386" t="s">
        <v>790</v>
      </c>
      <c r="E386" t="s">
        <v>48</v>
      </c>
      <c r="F386" t="s">
        <v>235</v>
      </c>
    </row>
    <row r="387" spans="4:6">
      <c r="D387" t="s">
        <v>791</v>
      </c>
      <c r="E387" t="s">
        <v>48</v>
      </c>
      <c r="F387" t="s">
        <v>235</v>
      </c>
    </row>
    <row r="388" spans="4:6">
      <c r="D388" t="s">
        <v>792</v>
      </c>
      <c r="E388" t="s">
        <v>48</v>
      </c>
      <c r="F388" t="s">
        <v>235</v>
      </c>
    </row>
    <row r="389" spans="4:6">
      <c r="D389" t="s">
        <v>793</v>
      </c>
      <c r="E389" t="s">
        <v>48</v>
      </c>
      <c r="F389" t="s">
        <v>48</v>
      </c>
    </row>
    <row r="390" spans="4:6">
      <c r="D390" t="s">
        <v>794</v>
      </c>
      <c r="E390" t="s">
        <v>48</v>
      </c>
      <c r="F390" t="s">
        <v>48</v>
      </c>
    </row>
    <row r="391" spans="4:6">
      <c r="D391" t="s">
        <v>795</v>
      </c>
      <c r="E391" t="s">
        <v>48</v>
      </c>
      <c r="F391" t="s">
        <v>235</v>
      </c>
    </row>
    <row r="392" spans="4:6">
      <c r="D392" t="s">
        <v>796</v>
      </c>
      <c r="E392" t="s">
        <v>48</v>
      </c>
      <c r="F392" t="s">
        <v>235</v>
      </c>
    </row>
    <row r="393" spans="4:6">
      <c r="D393" t="s">
        <v>797</v>
      </c>
      <c r="E393" t="s">
        <v>48</v>
      </c>
      <c r="F393" t="s">
        <v>235</v>
      </c>
    </row>
    <row r="394" spans="4:6">
      <c r="D394" t="s">
        <v>798</v>
      </c>
      <c r="E394" t="s">
        <v>48</v>
      </c>
      <c r="F394" t="s">
        <v>235</v>
      </c>
    </row>
    <row r="395" spans="4:6">
      <c r="D395" t="s">
        <v>799</v>
      </c>
      <c r="E395" t="s">
        <v>48</v>
      </c>
      <c r="F395" t="s">
        <v>235</v>
      </c>
    </row>
    <row r="396" spans="4:6">
      <c r="D396" t="s">
        <v>800</v>
      </c>
      <c r="E396" t="s">
        <v>48</v>
      </c>
      <c r="F396" t="s">
        <v>48</v>
      </c>
    </row>
    <row r="397" spans="4:6">
      <c r="D397" t="s">
        <v>801</v>
      </c>
      <c r="E397" t="s">
        <v>48</v>
      </c>
      <c r="F397" t="s">
        <v>235</v>
      </c>
    </row>
    <row r="398" spans="4:6">
      <c r="D398" t="s">
        <v>802</v>
      </c>
      <c r="E398" t="s">
        <v>48</v>
      </c>
      <c r="F398" t="s">
        <v>235</v>
      </c>
    </row>
    <row r="399" spans="4:6">
      <c r="D399" t="s">
        <v>803</v>
      </c>
      <c r="E399" t="s">
        <v>48</v>
      </c>
      <c r="F399" t="s">
        <v>48</v>
      </c>
    </row>
    <row r="400" spans="4:6">
      <c r="D400" t="s">
        <v>804</v>
      </c>
      <c r="E400" t="s">
        <v>48</v>
      </c>
      <c r="F400" t="s">
        <v>235</v>
      </c>
    </row>
    <row r="401" spans="4:6">
      <c r="D401" t="s">
        <v>805</v>
      </c>
      <c r="E401" t="s">
        <v>48</v>
      </c>
      <c r="F401" t="s">
        <v>48</v>
      </c>
    </row>
    <row r="402" spans="4:6">
      <c r="D402" t="s">
        <v>806</v>
      </c>
      <c r="E402" t="s">
        <v>48</v>
      </c>
      <c r="F402" t="s">
        <v>48</v>
      </c>
    </row>
    <row r="403" spans="4:6">
      <c r="D403" t="s">
        <v>807</v>
      </c>
      <c r="E403" t="s">
        <v>234</v>
      </c>
      <c r="F403" t="s">
        <v>235</v>
      </c>
    </row>
    <row r="404" spans="4:6">
      <c r="D404" t="s">
        <v>808</v>
      </c>
      <c r="E404" t="s">
        <v>234</v>
      </c>
      <c r="F404" t="s">
        <v>235</v>
      </c>
    </row>
    <row r="405" spans="4:6">
      <c r="D405" t="s">
        <v>809</v>
      </c>
      <c r="E405" t="s">
        <v>48</v>
      </c>
      <c r="F405" t="s">
        <v>48</v>
      </c>
    </row>
    <row r="406" spans="4:6">
      <c r="D406" t="s">
        <v>810</v>
      </c>
      <c r="E406" t="s">
        <v>234</v>
      </c>
      <c r="F406" t="s">
        <v>235</v>
      </c>
    </row>
    <row r="407" spans="4:6">
      <c r="D407" t="s">
        <v>811</v>
      </c>
      <c r="E407" t="s">
        <v>234</v>
      </c>
      <c r="F407" t="s">
        <v>235</v>
      </c>
    </row>
    <row r="408" spans="4:6">
      <c r="D408" t="s">
        <v>812</v>
      </c>
      <c r="E408" t="s">
        <v>234</v>
      </c>
      <c r="F408" t="s">
        <v>235</v>
      </c>
    </row>
    <row r="409" spans="4:6">
      <c r="D409" t="s">
        <v>813</v>
      </c>
      <c r="E409" t="s">
        <v>234</v>
      </c>
      <c r="F409" t="s">
        <v>235</v>
      </c>
    </row>
    <row r="410" spans="4:6">
      <c r="D410" t="s">
        <v>814</v>
      </c>
      <c r="E410" t="s">
        <v>234</v>
      </c>
      <c r="F410" t="s">
        <v>235</v>
      </c>
    </row>
    <row r="411" spans="4:6">
      <c r="D411" t="s">
        <v>815</v>
      </c>
      <c r="E411" t="s">
        <v>234</v>
      </c>
      <c r="F411" t="s">
        <v>235</v>
      </c>
    </row>
    <row r="412" spans="4:6">
      <c r="D412" t="s">
        <v>816</v>
      </c>
      <c r="E412" t="s">
        <v>48</v>
      </c>
      <c r="F412" t="s">
        <v>235</v>
      </c>
    </row>
    <row r="413" spans="4:6">
      <c r="D413" t="s">
        <v>817</v>
      </c>
      <c r="E413" t="s">
        <v>48</v>
      </c>
      <c r="F413" t="s">
        <v>48</v>
      </c>
    </row>
    <row r="414" spans="4:6">
      <c r="D414" t="s">
        <v>818</v>
      </c>
      <c r="E414" t="s">
        <v>234</v>
      </c>
      <c r="F414" t="s">
        <v>235</v>
      </c>
    </row>
    <row r="415" spans="4:6">
      <c r="D415" t="s">
        <v>819</v>
      </c>
      <c r="E415" t="s">
        <v>48</v>
      </c>
      <c r="F415" t="s">
        <v>48</v>
      </c>
    </row>
    <row r="416" spans="4:6">
      <c r="D416" t="s">
        <v>820</v>
      </c>
      <c r="E416" t="s">
        <v>234</v>
      </c>
      <c r="F416" t="s">
        <v>235</v>
      </c>
    </row>
    <row r="417" spans="4:6">
      <c r="D417" t="s">
        <v>821</v>
      </c>
      <c r="E417" t="s">
        <v>48</v>
      </c>
      <c r="F417" t="s">
        <v>48</v>
      </c>
    </row>
    <row r="418" spans="4:6">
      <c r="D418" t="s">
        <v>822</v>
      </c>
      <c r="E418" t="s">
        <v>48</v>
      </c>
      <c r="F418" t="s">
        <v>48</v>
      </c>
    </row>
    <row r="419" spans="4:6">
      <c r="D419" t="s">
        <v>823</v>
      </c>
      <c r="E419" t="s">
        <v>234</v>
      </c>
      <c r="F419" t="s">
        <v>235</v>
      </c>
    </row>
    <row r="420" spans="4:6">
      <c r="D420" t="s">
        <v>824</v>
      </c>
      <c r="E420" t="s">
        <v>234</v>
      </c>
      <c r="F420" t="s">
        <v>235</v>
      </c>
    </row>
    <row r="421" spans="4:6">
      <c r="D421" t="s">
        <v>825</v>
      </c>
      <c r="E421" t="s">
        <v>234</v>
      </c>
      <c r="F421" t="s">
        <v>235</v>
      </c>
    </row>
    <row r="422" spans="4:6">
      <c r="D422" t="s">
        <v>826</v>
      </c>
      <c r="E422" t="s">
        <v>234</v>
      </c>
      <c r="F422" t="s">
        <v>235</v>
      </c>
    </row>
    <row r="423" spans="4:6">
      <c r="D423" t="s">
        <v>827</v>
      </c>
      <c r="E423" t="s">
        <v>48</v>
      </c>
      <c r="F423" t="s">
        <v>48</v>
      </c>
    </row>
    <row r="424" spans="4:6">
      <c r="D424" t="s">
        <v>828</v>
      </c>
      <c r="E424" t="s">
        <v>48</v>
      </c>
      <c r="F424" t="s">
        <v>48</v>
      </c>
    </row>
    <row r="425" spans="4:6">
      <c r="D425" t="s">
        <v>829</v>
      </c>
      <c r="E425" t="s">
        <v>234</v>
      </c>
      <c r="F425" t="s">
        <v>235</v>
      </c>
    </row>
    <row r="426" spans="4:6">
      <c r="D426" t="s">
        <v>830</v>
      </c>
      <c r="E426" t="s">
        <v>48</v>
      </c>
      <c r="F426" t="s">
        <v>235</v>
      </c>
    </row>
    <row r="427" spans="4:6">
      <c r="D427" t="s">
        <v>831</v>
      </c>
      <c r="E427" t="s">
        <v>234</v>
      </c>
      <c r="F427" t="s">
        <v>235</v>
      </c>
    </row>
    <row r="428" spans="4:6">
      <c r="D428" t="s">
        <v>832</v>
      </c>
      <c r="E428" t="s">
        <v>48</v>
      </c>
      <c r="F428" t="s">
        <v>48</v>
      </c>
    </row>
    <row r="429" spans="4:6">
      <c r="D429" t="s">
        <v>833</v>
      </c>
      <c r="E429" t="s">
        <v>48</v>
      </c>
      <c r="F429" t="s">
        <v>48</v>
      </c>
    </row>
    <row r="430" spans="4:6">
      <c r="D430" t="s">
        <v>834</v>
      </c>
      <c r="E430" t="s">
        <v>48</v>
      </c>
      <c r="F430" t="s">
        <v>48</v>
      </c>
    </row>
    <row r="431" spans="4:6">
      <c r="D431" t="s">
        <v>835</v>
      </c>
      <c r="E431" t="s">
        <v>48</v>
      </c>
      <c r="F431" t="s">
        <v>48</v>
      </c>
    </row>
    <row r="432" spans="4:6">
      <c r="D432" t="s">
        <v>836</v>
      </c>
      <c r="E432" t="s">
        <v>48</v>
      </c>
      <c r="F432" t="s">
        <v>48</v>
      </c>
    </row>
    <row r="433" spans="4:6">
      <c r="D433" t="s">
        <v>837</v>
      </c>
      <c r="E433" t="s">
        <v>48</v>
      </c>
      <c r="F433" t="s">
        <v>235</v>
      </c>
    </row>
    <row r="434" spans="4:6">
      <c r="D434" t="s">
        <v>838</v>
      </c>
      <c r="E434" t="s">
        <v>234</v>
      </c>
      <c r="F434" t="s">
        <v>235</v>
      </c>
    </row>
    <row r="435" spans="4:6">
      <c r="D435" t="s">
        <v>839</v>
      </c>
      <c r="E435" t="s">
        <v>48</v>
      </c>
      <c r="F435" t="s">
        <v>48</v>
      </c>
    </row>
    <row r="436" spans="4:6">
      <c r="D436" t="s">
        <v>840</v>
      </c>
      <c r="E436" t="s">
        <v>48</v>
      </c>
      <c r="F436" t="s">
        <v>48</v>
      </c>
    </row>
    <row r="437" spans="4:6">
      <c r="D437" t="s">
        <v>841</v>
      </c>
      <c r="E437" t="s">
        <v>234</v>
      </c>
      <c r="F437" t="s">
        <v>235</v>
      </c>
    </row>
    <row r="438" spans="4:6">
      <c r="D438" t="s">
        <v>842</v>
      </c>
      <c r="E438" t="s">
        <v>48</v>
      </c>
      <c r="F438" t="s">
        <v>48</v>
      </c>
    </row>
    <row r="439" spans="4:6">
      <c r="D439" t="s">
        <v>843</v>
      </c>
      <c r="E439" t="s">
        <v>48</v>
      </c>
      <c r="F439" t="s">
        <v>48</v>
      </c>
    </row>
    <row r="440" spans="4:6">
      <c r="D440" t="s">
        <v>844</v>
      </c>
      <c r="E440" t="s">
        <v>234</v>
      </c>
      <c r="F440" t="s">
        <v>235</v>
      </c>
    </row>
    <row r="441" spans="4:6">
      <c r="D441" t="s">
        <v>845</v>
      </c>
      <c r="E441" t="s">
        <v>234</v>
      </c>
      <c r="F441" t="s">
        <v>235</v>
      </c>
    </row>
    <row r="442" spans="4:6">
      <c r="D442" t="s">
        <v>846</v>
      </c>
      <c r="E442" t="s">
        <v>48</v>
      </c>
      <c r="F442" t="s">
        <v>48</v>
      </c>
    </row>
    <row r="443" spans="4:6">
      <c r="D443" t="s">
        <v>847</v>
      </c>
      <c r="E443" t="s">
        <v>48</v>
      </c>
      <c r="F443" t="s">
        <v>48</v>
      </c>
    </row>
    <row r="444" spans="4:6">
      <c r="D444" t="s">
        <v>848</v>
      </c>
      <c r="E444" t="s">
        <v>48</v>
      </c>
      <c r="F444" t="s">
        <v>235</v>
      </c>
    </row>
    <row r="445" spans="4:6">
      <c r="D445" t="s">
        <v>849</v>
      </c>
      <c r="E445" t="s">
        <v>234</v>
      </c>
      <c r="F445" t="s">
        <v>235</v>
      </c>
    </row>
    <row r="446" spans="4:6">
      <c r="D446" t="s">
        <v>850</v>
      </c>
      <c r="E446" t="s">
        <v>48</v>
      </c>
      <c r="F446" t="s">
        <v>48</v>
      </c>
    </row>
    <row r="447" spans="4:6">
      <c r="D447" t="s">
        <v>851</v>
      </c>
      <c r="E447" t="s">
        <v>234</v>
      </c>
      <c r="F447" t="s">
        <v>235</v>
      </c>
    </row>
    <row r="448" spans="4:6">
      <c r="D448" t="s">
        <v>852</v>
      </c>
      <c r="E448" t="s">
        <v>48</v>
      </c>
      <c r="F448" t="s">
        <v>235</v>
      </c>
    </row>
    <row r="449" spans="4:6">
      <c r="D449" t="s">
        <v>853</v>
      </c>
      <c r="E449" t="s">
        <v>48</v>
      </c>
      <c r="F449" t="s">
        <v>48</v>
      </c>
    </row>
    <row r="450" spans="4:6">
      <c r="D450" t="s">
        <v>854</v>
      </c>
      <c r="E450" t="s">
        <v>48</v>
      </c>
      <c r="F450" t="s">
        <v>235</v>
      </c>
    </row>
    <row r="451" spans="4:6">
      <c r="D451" t="s">
        <v>855</v>
      </c>
      <c r="E451" t="s">
        <v>48</v>
      </c>
      <c r="F451" t="s">
        <v>235</v>
      </c>
    </row>
    <row r="452" spans="4:6">
      <c r="D452" t="s">
        <v>337</v>
      </c>
      <c r="E452" t="s">
        <v>48</v>
      </c>
      <c r="F452" t="s">
        <v>235</v>
      </c>
    </row>
    <row r="453" spans="4:6">
      <c r="D453" t="s">
        <v>856</v>
      </c>
      <c r="E453" t="s">
        <v>48</v>
      </c>
      <c r="F453" t="s">
        <v>48</v>
      </c>
    </row>
    <row r="454" spans="4:6">
      <c r="D454" t="s">
        <v>857</v>
      </c>
      <c r="E454" t="s">
        <v>48</v>
      </c>
      <c r="F454" t="s">
        <v>48</v>
      </c>
    </row>
    <row r="455" spans="4:6">
      <c r="D455" t="s">
        <v>858</v>
      </c>
      <c r="E455" t="s">
        <v>48</v>
      </c>
      <c r="F455" t="s">
        <v>48</v>
      </c>
    </row>
    <row r="456" spans="4:6">
      <c r="D456" t="s">
        <v>859</v>
      </c>
      <c r="E456" t="s">
        <v>48</v>
      </c>
      <c r="F456" t="s">
        <v>235</v>
      </c>
    </row>
    <row r="457" spans="4:6">
      <c r="D457" t="s">
        <v>860</v>
      </c>
      <c r="E457" t="s">
        <v>234</v>
      </c>
      <c r="F457" t="s">
        <v>235</v>
      </c>
    </row>
    <row r="458" spans="4:6">
      <c r="D458" t="s">
        <v>861</v>
      </c>
      <c r="E458" t="s">
        <v>234</v>
      </c>
      <c r="F458" t="s">
        <v>235</v>
      </c>
    </row>
    <row r="459" spans="4:6">
      <c r="D459" t="s">
        <v>862</v>
      </c>
      <c r="E459" t="s">
        <v>234</v>
      </c>
      <c r="F459" t="s">
        <v>48</v>
      </c>
    </row>
    <row r="460" spans="4:6">
      <c r="D460" t="s">
        <v>863</v>
      </c>
      <c r="E460" t="s">
        <v>48</v>
      </c>
      <c r="F460" t="s">
        <v>235</v>
      </c>
    </row>
    <row r="461" spans="4:6">
      <c r="D461" t="s">
        <v>864</v>
      </c>
      <c r="E461" t="s">
        <v>48</v>
      </c>
      <c r="F461" t="s">
        <v>235</v>
      </c>
    </row>
    <row r="462" spans="4:6">
      <c r="D462" t="s">
        <v>865</v>
      </c>
      <c r="E462" t="s">
        <v>234</v>
      </c>
      <c r="F462" t="s">
        <v>235</v>
      </c>
    </row>
    <row r="463" spans="4:6">
      <c r="D463" t="s">
        <v>866</v>
      </c>
      <c r="E463" t="s">
        <v>48</v>
      </c>
      <c r="F463" t="s">
        <v>48</v>
      </c>
    </row>
    <row r="464" spans="4:6">
      <c r="D464" t="s">
        <v>867</v>
      </c>
      <c r="E464" t="s">
        <v>48</v>
      </c>
      <c r="F464" t="s">
        <v>48</v>
      </c>
    </row>
    <row r="465" spans="4:6">
      <c r="D465" t="s">
        <v>868</v>
      </c>
      <c r="E465" t="s">
        <v>234</v>
      </c>
      <c r="F465" t="s">
        <v>235</v>
      </c>
    </row>
    <row r="466" spans="4:6">
      <c r="D466" t="s">
        <v>869</v>
      </c>
      <c r="E466" t="s">
        <v>48</v>
      </c>
      <c r="F466" t="s">
        <v>48</v>
      </c>
    </row>
    <row r="467" spans="4:6">
      <c r="D467" t="s">
        <v>870</v>
      </c>
      <c r="E467" t="s">
        <v>48</v>
      </c>
      <c r="F467" t="s">
        <v>48</v>
      </c>
    </row>
    <row r="468" spans="4:6">
      <c r="D468" t="s">
        <v>871</v>
      </c>
      <c r="E468" t="s">
        <v>234</v>
      </c>
      <c r="F468" t="s">
        <v>48</v>
      </c>
    </row>
    <row r="469" spans="4:6">
      <c r="D469" t="s">
        <v>872</v>
      </c>
      <c r="E469" t="s">
        <v>234</v>
      </c>
      <c r="F469" t="s">
        <v>235</v>
      </c>
    </row>
    <row r="470" spans="4:6">
      <c r="D470" t="s">
        <v>873</v>
      </c>
      <c r="E470" t="s">
        <v>48</v>
      </c>
      <c r="F470" t="s">
        <v>48</v>
      </c>
    </row>
    <row r="471" spans="4:6">
      <c r="D471" t="s">
        <v>874</v>
      </c>
      <c r="E471" t="s">
        <v>48</v>
      </c>
      <c r="F471" t="s">
        <v>48</v>
      </c>
    </row>
    <row r="472" spans="4:6">
      <c r="D472" t="s">
        <v>875</v>
      </c>
      <c r="E472" t="s">
        <v>48</v>
      </c>
      <c r="F472" t="s">
        <v>235</v>
      </c>
    </row>
    <row r="473" spans="4:6">
      <c r="D473" t="s">
        <v>876</v>
      </c>
      <c r="E473" t="s">
        <v>48</v>
      </c>
      <c r="F473" t="s">
        <v>48</v>
      </c>
    </row>
    <row r="474" spans="4:6">
      <c r="D474" t="s">
        <v>877</v>
      </c>
      <c r="E474" t="s">
        <v>48</v>
      </c>
      <c r="F474" t="s">
        <v>235</v>
      </c>
    </row>
    <row r="475" spans="4:6">
      <c r="D475" t="s">
        <v>878</v>
      </c>
      <c r="E475" t="s">
        <v>234</v>
      </c>
      <c r="F475" t="s">
        <v>235</v>
      </c>
    </row>
    <row r="476" spans="4:6">
      <c r="D476" t="s">
        <v>879</v>
      </c>
      <c r="E476" t="s">
        <v>234</v>
      </c>
      <c r="F476" t="s">
        <v>235</v>
      </c>
    </row>
    <row r="477" spans="4:6">
      <c r="D477" t="s">
        <v>880</v>
      </c>
      <c r="E477" t="s">
        <v>48</v>
      </c>
      <c r="F477" t="s">
        <v>48</v>
      </c>
    </row>
    <row r="478" spans="4:6">
      <c r="D478" t="s">
        <v>881</v>
      </c>
      <c r="E478" t="s">
        <v>234</v>
      </c>
      <c r="F478" t="s">
        <v>235</v>
      </c>
    </row>
    <row r="479" spans="4:6">
      <c r="D479" t="s">
        <v>882</v>
      </c>
      <c r="E479" t="s">
        <v>48</v>
      </c>
      <c r="F479" t="s">
        <v>48</v>
      </c>
    </row>
    <row r="480" spans="4:6">
      <c r="D480" t="s">
        <v>883</v>
      </c>
      <c r="E480" t="s">
        <v>48</v>
      </c>
      <c r="F480" t="s">
        <v>235</v>
      </c>
    </row>
    <row r="481" spans="4:6">
      <c r="D481" t="s">
        <v>884</v>
      </c>
      <c r="E481" t="s">
        <v>234</v>
      </c>
      <c r="F481" t="s">
        <v>235</v>
      </c>
    </row>
    <row r="482" spans="4:6">
      <c r="D482" t="s">
        <v>885</v>
      </c>
      <c r="E482" t="s">
        <v>234</v>
      </c>
      <c r="F482" t="s">
        <v>235</v>
      </c>
    </row>
    <row r="483" spans="4:6">
      <c r="D483" t="s">
        <v>886</v>
      </c>
      <c r="E483" t="s">
        <v>48</v>
      </c>
      <c r="F483" t="s">
        <v>48</v>
      </c>
    </row>
    <row r="484" spans="4:6">
      <c r="D484" t="s">
        <v>887</v>
      </c>
      <c r="E484" t="s">
        <v>48</v>
      </c>
      <c r="F484" t="s">
        <v>48</v>
      </c>
    </row>
    <row r="485" spans="4:6">
      <c r="D485" t="s">
        <v>888</v>
      </c>
      <c r="E485" t="s">
        <v>234</v>
      </c>
      <c r="F485" t="s">
        <v>235</v>
      </c>
    </row>
    <row r="486" spans="4:6">
      <c r="D486" t="s">
        <v>889</v>
      </c>
      <c r="E486" t="s">
        <v>48</v>
      </c>
      <c r="F486" t="s">
        <v>48</v>
      </c>
    </row>
    <row r="487" spans="4:6">
      <c r="D487" t="s">
        <v>890</v>
      </c>
      <c r="E487" t="s">
        <v>234</v>
      </c>
      <c r="F487" t="s">
        <v>235</v>
      </c>
    </row>
    <row r="488" spans="4:6">
      <c r="D488" t="s">
        <v>891</v>
      </c>
      <c r="E488" t="s">
        <v>234</v>
      </c>
      <c r="F488" t="s">
        <v>235</v>
      </c>
    </row>
    <row r="489" spans="4:6">
      <c r="D489" t="s">
        <v>892</v>
      </c>
      <c r="E489" t="s">
        <v>48</v>
      </c>
      <c r="F489" t="s">
        <v>48</v>
      </c>
    </row>
    <row r="490" spans="4:6">
      <c r="D490" t="s">
        <v>893</v>
      </c>
      <c r="E490" t="s">
        <v>48</v>
      </c>
      <c r="F490" t="s">
        <v>48</v>
      </c>
    </row>
    <row r="491" spans="4:6">
      <c r="D491" t="s">
        <v>894</v>
      </c>
      <c r="E491" t="s">
        <v>48</v>
      </c>
      <c r="F491" t="s">
        <v>235</v>
      </c>
    </row>
    <row r="492" spans="4:6">
      <c r="D492" t="s">
        <v>895</v>
      </c>
      <c r="E492" t="s">
        <v>48</v>
      </c>
      <c r="F492" t="s">
        <v>48</v>
      </c>
    </row>
    <row r="493" spans="4:6">
      <c r="D493" t="s">
        <v>896</v>
      </c>
      <c r="E493" t="s">
        <v>48</v>
      </c>
      <c r="F493" t="s">
        <v>48</v>
      </c>
    </row>
    <row r="494" spans="4:6">
      <c r="D494" t="s">
        <v>897</v>
      </c>
      <c r="E494" t="s">
        <v>234</v>
      </c>
      <c r="F494" t="s">
        <v>235</v>
      </c>
    </row>
    <row r="495" spans="4:6">
      <c r="D495" t="s">
        <v>898</v>
      </c>
      <c r="E495" t="s">
        <v>48</v>
      </c>
      <c r="F495" t="s">
        <v>235</v>
      </c>
    </row>
    <row r="496" spans="4:6">
      <c r="D496" t="s">
        <v>899</v>
      </c>
      <c r="E496" t="s">
        <v>234</v>
      </c>
      <c r="F496" t="s">
        <v>235</v>
      </c>
    </row>
    <row r="497" spans="4:6">
      <c r="D497" t="s">
        <v>900</v>
      </c>
      <c r="E497" t="s">
        <v>48</v>
      </c>
      <c r="F497" t="s">
        <v>235</v>
      </c>
    </row>
    <row r="498" spans="4:6">
      <c r="D498" t="s">
        <v>901</v>
      </c>
      <c r="E498" t="s">
        <v>234</v>
      </c>
      <c r="F498" t="s">
        <v>235</v>
      </c>
    </row>
    <row r="499" spans="4:6">
      <c r="D499" t="s">
        <v>902</v>
      </c>
      <c r="E499" t="s">
        <v>48</v>
      </c>
      <c r="F499" t="s">
        <v>48</v>
      </c>
    </row>
    <row r="500" spans="4:6">
      <c r="D500" t="s">
        <v>903</v>
      </c>
      <c r="E500" t="s">
        <v>48</v>
      </c>
      <c r="F500" t="s">
        <v>48</v>
      </c>
    </row>
    <row r="501" spans="4:6">
      <c r="D501" t="s">
        <v>904</v>
      </c>
      <c r="E501" t="s">
        <v>48</v>
      </c>
      <c r="F501" t="s">
        <v>48</v>
      </c>
    </row>
    <row r="502" spans="4:6">
      <c r="D502" t="s">
        <v>905</v>
      </c>
      <c r="E502" t="s">
        <v>48</v>
      </c>
      <c r="F502" t="s">
        <v>48</v>
      </c>
    </row>
    <row r="503" spans="4:6">
      <c r="D503" t="s">
        <v>906</v>
      </c>
      <c r="E503" t="s">
        <v>48</v>
      </c>
      <c r="F503" t="s">
        <v>48</v>
      </c>
    </row>
    <row r="504" spans="4:6">
      <c r="D504" t="s">
        <v>907</v>
      </c>
      <c r="E504" t="s">
        <v>48</v>
      </c>
      <c r="F504" t="s">
        <v>48</v>
      </c>
    </row>
    <row r="505" spans="4:6">
      <c r="D505" t="s">
        <v>908</v>
      </c>
      <c r="E505" t="s">
        <v>48</v>
      </c>
      <c r="F505" t="s">
        <v>48</v>
      </c>
    </row>
    <row r="506" spans="4:6">
      <c r="D506" t="s">
        <v>909</v>
      </c>
      <c r="E506" t="s">
        <v>48</v>
      </c>
      <c r="F506" t="s">
        <v>48</v>
      </c>
    </row>
    <row r="507" spans="4:6">
      <c r="D507" t="s">
        <v>910</v>
      </c>
      <c r="E507" t="s">
        <v>48</v>
      </c>
      <c r="F507" t="s">
        <v>48</v>
      </c>
    </row>
    <row r="508" spans="4:6">
      <c r="D508" t="s">
        <v>911</v>
      </c>
      <c r="E508" t="s">
        <v>48</v>
      </c>
      <c r="F508" t="s">
        <v>48</v>
      </c>
    </row>
    <row r="509" spans="4:6">
      <c r="D509" t="s">
        <v>912</v>
      </c>
      <c r="E509" t="s">
        <v>48</v>
      </c>
      <c r="F509" t="s">
        <v>48</v>
      </c>
    </row>
    <row r="510" spans="4:6">
      <c r="D510" t="s">
        <v>913</v>
      </c>
      <c r="E510" t="s">
        <v>48</v>
      </c>
      <c r="F510" t="s">
        <v>48</v>
      </c>
    </row>
    <row r="511" spans="4:6">
      <c r="D511" t="s">
        <v>914</v>
      </c>
      <c r="E511" t="s">
        <v>48</v>
      </c>
      <c r="F511" t="s">
        <v>48</v>
      </c>
    </row>
    <row r="512" spans="4:6">
      <c r="D512" t="s">
        <v>915</v>
      </c>
      <c r="E512" t="s">
        <v>234</v>
      </c>
      <c r="F512" t="s">
        <v>235</v>
      </c>
    </row>
    <row r="513" spans="4:6">
      <c r="D513" t="s">
        <v>916</v>
      </c>
      <c r="E513" t="s">
        <v>48</v>
      </c>
      <c r="F513" t="s">
        <v>48</v>
      </c>
    </row>
    <row r="514" spans="4:6">
      <c r="D514" t="s">
        <v>917</v>
      </c>
      <c r="E514" t="s">
        <v>48</v>
      </c>
      <c r="F514" t="s">
        <v>48</v>
      </c>
    </row>
    <row r="515" spans="4:6">
      <c r="D515" t="s">
        <v>918</v>
      </c>
      <c r="E515" t="s">
        <v>48</v>
      </c>
      <c r="F515" t="s">
        <v>48</v>
      </c>
    </row>
    <row r="516" spans="4:6">
      <c r="D516" t="s">
        <v>919</v>
      </c>
      <c r="E516" t="s">
        <v>48</v>
      </c>
      <c r="F516" t="s">
        <v>48</v>
      </c>
    </row>
    <row r="517" spans="4:6">
      <c r="D517" t="s">
        <v>920</v>
      </c>
      <c r="E517" t="s">
        <v>48</v>
      </c>
      <c r="F517" t="s">
        <v>48</v>
      </c>
    </row>
    <row r="518" spans="4:6">
      <c r="D518" t="s">
        <v>921</v>
      </c>
      <c r="E518" t="s">
        <v>234</v>
      </c>
      <c r="F518" t="s">
        <v>235</v>
      </c>
    </row>
    <row r="519" spans="4:6">
      <c r="D519" t="s">
        <v>922</v>
      </c>
      <c r="E519" t="s">
        <v>48</v>
      </c>
      <c r="F519" t="s">
        <v>48</v>
      </c>
    </row>
    <row r="520" spans="4:6">
      <c r="D520" t="s">
        <v>923</v>
      </c>
      <c r="E520" t="s">
        <v>48</v>
      </c>
      <c r="F520" t="s">
        <v>48</v>
      </c>
    </row>
    <row r="521" spans="4:6">
      <c r="D521" t="s">
        <v>924</v>
      </c>
      <c r="E521" t="s">
        <v>48</v>
      </c>
      <c r="F521" t="s">
        <v>48</v>
      </c>
    </row>
    <row r="522" spans="4:6">
      <c r="D522" t="s">
        <v>925</v>
      </c>
      <c r="E522" t="s">
        <v>48</v>
      </c>
      <c r="F522" t="s">
        <v>48</v>
      </c>
    </row>
    <row r="523" spans="4:6">
      <c r="D523" t="s">
        <v>926</v>
      </c>
      <c r="E523" t="s">
        <v>48</v>
      </c>
      <c r="F523" t="s">
        <v>48</v>
      </c>
    </row>
    <row r="524" spans="4:6">
      <c r="D524" t="s">
        <v>927</v>
      </c>
      <c r="E524" t="s">
        <v>48</v>
      </c>
      <c r="F524" t="s">
        <v>48</v>
      </c>
    </row>
    <row r="525" spans="4:6">
      <c r="D525" t="s">
        <v>928</v>
      </c>
      <c r="E525" t="s">
        <v>234</v>
      </c>
      <c r="F525" t="s">
        <v>235</v>
      </c>
    </row>
    <row r="526" spans="4:6">
      <c r="D526" t="s">
        <v>929</v>
      </c>
      <c r="E526" t="s">
        <v>48</v>
      </c>
      <c r="F526" t="s">
        <v>48</v>
      </c>
    </row>
    <row r="527" spans="4:6">
      <c r="D527" t="s">
        <v>930</v>
      </c>
      <c r="E527" t="s">
        <v>234</v>
      </c>
      <c r="F527" t="s">
        <v>235</v>
      </c>
    </row>
    <row r="528" spans="4:6">
      <c r="D528" t="s">
        <v>931</v>
      </c>
      <c r="E528" t="s">
        <v>48</v>
      </c>
      <c r="F528" t="s">
        <v>48</v>
      </c>
    </row>
    <row r="529" spans="4:6">
      <c r="D529" t="s">
        <v>932</v>
      </c>
      <c r="E529" t="s">
        <v>234</v>
      </c>
      <c r="F529" t="s">
        <v>235</v>
      </c>
    </row>
    <row r="530" spans="4:6">
      <c r="D530" t="s">
        <v>933</v>
      </c>
      <c r="E530" t="s">
        <v>48</v>
      </c>
      <c r="F530" t="s">
        <v>48</v>
      </c>
    </row>
    <row r="531" spans="4:6">
      <c r="D531" t="s">
        <v>934</v>
      </c>
      <c r="E531" t="s">
        <v>48</v>
      </c>
      <c r="F531" t="s">
        <v>48</v>
      </c>
    </row>
    <row r="532" spans="4:6">
      <c r="D532" t="s">
        <v>935</v>
      </c>
      <c r="E532" t="s">
        <v>48</v>
      </c>
      <c r="F532" t="s">
        <v>48</v>
      </c>
    </row>
    <row r="533" spans="4:6">
      <c r="D533" t="s">
        <v>936</v>
      </c>
      <c r="E533" t="s">
        <v>48</v>
      </c>
      <c r="F533" t="s">
        <v>48</v>
      </c>
    </row>
    <row r="534" spans="4:6">
      <c r="D534" t="s">
        <v>937</v>
      </c>
      <c r="E534" t="s">
        <v>48</v>
      </c>
      <c r="F534" t="s">
        <v>48</v>
      </c>
    </row>
    <row r="535" spans="4:6">
      <c r="D535" t="s">
        <v>938</v>
      </c>
      <c r="E535" t="s">
        <v>48</v>
      </c>
      <c r="F535" t="s">
        <v>48</v>
      </c>
    </row>
    <row r="536" spans="4:6">
      <c r="D536" t="s">
        <v>939</v>
      </c>
      <c r="E536" t="s">
        <v>48</v>
      </c>
      <c r="F536" t="s">
        <v>48</v>
      </c>
    </row>
    <row r="537" spans="4:6">
      <c r="D537" t="s">
        <v>940</v>
      </c>
      <c r="E537" t="s">
        <v>48</v>
      </c>
      <c r="F537" t="s">
        <v>48</v>
      </c>
    </row>
    <row r="538" spans="4:6">
      <c r="D538" t="s">
        <v>941</v>
      </c>
      <c r="E538" t="s">
        <v>48</v>
      </c>
      <c r="F538" t="s">
        <v>48</v>
      </c>
    </row>
    <row r="539" spans="4:6">
      <c r="D539" t="s">
        <v>942</v>
      </c>
      <c r="E539" t="s">
        <v>48</v>
      </c>
      <c r="F539" t="s">
        <v>235</v>
      </c>
    </row>
    <row r="540" spans="4:6">
      <c r="D540" t="s">
        <v>943</v>
      </c>
      <c r="E540" t="s">
        <v>48</v>
      </c>
      <c r="F540" t="s">
        <v>48</v>
      </c>
    </row>
    <row r="541" spans="4:6">
      <c r="D541" t="s">
        <v>944</v>
      </c>
      <c r="E541" t="s">
        <v>48</v>
      </c>
      <c r="F541" t="s">
        <v>48</v>
      </c>
    </row>
    <row r="542" spans="4:6">
      <c r="D542" t="s">
        <v>945</v>
      </c>
      <c r="E542" t="s">
        <v>48</v>
      </c>
      <c r="F542" t="s">
        <v>48</v>
      </c>
    </row>
    <row r="543" spans="4:6">
      <c r="D543" t="s">
        <v>946</v>
      </c>
      <c r="E543" t="s">
        <v>48</v>
      </c>
      <c r="F543" t="s">
        <v>48</v>
      </c>
    </row>
    <row r="544" spans="4:6">
      <c r="D544" t="s">
        <v>947</v>
      </c>
      <c r="E544" t="s">
        <v>48</v>
      </c>
      <c r="F544" t="s">
        <v>48</v>
      </c>
    </row>
    <row r="545" spans="4:6">
      <c r="D545" t="s">
        <v>948</v>
      </c>
      <c r="E545" t="s">
        <v>48</v>
      </c>
      <c r="F545" t="s">
        <v>235</v>
      </c>
    </row>
    <row r="546" spans="4:6">
      <c r="D546" t="s">
        <v>949</v>
      </c>
      <c r="E546" t="s">
        <v>48</v>
      </c>
      <c r="F546" t="s">
        <v>48</v>
      </c>
    </row>
    <row r="547" spans="4:6">
      <c r="D547" t="s">
        <v>950</v>
      </c>
      <c r="E547" t="s">
        <v>48</v>
      </c>
      <c r="F547" t="s">
        <v>48</v>
      </c>
    </row>
    <row r="548" spans="4:6">
      <c r="D548" t="s">
        <v>951</v>
      </c>
      <c r="E548" t="s">
        <v>48</v>
      </c>
      <c r="F548" t="s">
        <v>48</v>
      </c>
    </row>
    <row r="549" spans="4:6">
      <c r="D549" t="s">
        <v>952</v>
      </c>
      <c r="E549" t="s">
        <v>48</v>
      </c>
      <c r="F549" t="s">
        <v>48</v>
      </c>
    </row>
    <row r="550" spans="4:6">
      <c r="D550" t="s">
        <v>953</v>
      </c>
      <c r="E550" t="s">
        <v>48</v>
      </c>
      <c r="F550" t="s">
        <v>48</v>
      </c>
    </row>
    <row r="551" spans="4:6">
      <c r="D551" t="s">
        <v>954</v>
      </c>
      <c r="E551" t="s">
        <v>48</v>
      </c>
      <c r="F551" t="s">
        <v>48</v>
      </c>
    </row>
    <row r="552" spans="4:6">
      <c r="D552" t="s">
        <v>955</v>
      </c>
      <c r="E552" t="s">
        <v>48</v>
      </c>
      <c r="F552" t="s">
        <v>48</v>
      </c>
    </row>
    <row r="553" spans="4:6">
      <c r="D553" t="s">
        <v>956</v>
      </c>
      <c r="E553" t="s">
        <v>48</v>
      </c>
      <c r="F553" t="s">
        <v>48</v>
      </c>
    </row>
    <row r="554" spans="4:6">
      <c r="D554" t="s">
        <v>957</v>
      </c>
      <c r="E554" t="s">
        <v>48</v>
      </c>
      <c r="F554" t="s">
        <v>235</v>
      </c>
    </row>
    <row r="555" spans="4:6">
      <c r="D555" t="s">
        <v>958</v>
      </c>
      <c r="E555" t="s">
        <v>48</v>
      </c>
      <c r="F555" t="s">
        <v>48</v>
      </c>
    </row>
    <row r="556" spans="4:6">
      <c r="D556" t="s">
        <v>959</v>
      </c>
      <c r="E556" t="s">
        <v>48</v>
      </c>
      <c r="F556" t="s">
        <v>48</v>
      </c>
    </row>
    <row r="557" spans="4:6">
      <c r="D557" t="s">
        <v>960</v>
      </c>
      <c r="E557" t="s">
        <v>48</v>
      </c>
      <c r="F557" t="s">
        <v>48</v>
      </c>
    </row>
    <row r="558" spans="4:6">
      <c r="D558" t="s">
        <v>961</v>
      </c>
      <c r="E558" t="s">
        <v>48</v>
      </c>
      <c r="F558" t="s">
        <v>48</v>
      </c>
    </row>
    <row r="559" spans="4:6">
      <c r="D559" t="s">
        <v>962</v>
      </c>
      <c r="E559" t="s">
        <v>48</v>
      </c>
      <c r="F559" t="s">
        <v>48</v>
      </c>
    </row>
    <row r="560" spans="4:6">
      <c r="D560" t="s">
        <v>963</v>
      </c>
      <c r="E560" t="s">
        <v>48</v>
      </c>
      <c r="F560" t="s">
        <v>48</v>
      </c>
    </row>
    <row r="561" spans="4:6">
      <c r="D561" t="s">
        <v>964</v>
      </c>
      <c r="E561" t="s">
        <v>48</v>
      </c>
      <c r="F561" t="s">
        <v>48</v>
      </c>
    </row>
    <row r="562" spans="4:6">
      <c r="D562" t="s">
        <v>965</v>
      </c>
      <c r="E562" t="s">
        <v>48</v>
      </c>
      <c r="F562" t="s">
        <v>48</v>
      </c>
    </row>
    <row r="563" spans="4:6">
      <c r="D563" t="s">
        <v>966</v>
      </c>
      <c r="E563" t="s">
        <v>48</v>
      </c>
      <c r="F563" t="s">
        <v>48</v>
      </c>
    </row>
    <row r="564" spans="4:6">
      <c r="D564" t="s">
        <v>967</v>
      </c>
      <c r="E564" t="s">
        <v>48</v>
      </c>
      <c r="F564" t="s">
        <v>48</v>
      </c>
    </row>
    <row r="565" spans="4:6">
      <c r="D565" t="s">
        <v>968</v>
      </c>
      <c r="E565" t="s">
        <v>48</v>
      </c>
      <c r="F565" t="s">
        <v>48</v>
      </c>
    </row>
    <row r="566" spans="4:6">
      <c r="D566" t="s">
        <v>969</v>
      </c>
      <c r="E566" t="s">
        <v>48</v>
      </c>
      <c r="F566" t="s">
        <v>48</v>
      </c>
    </row>
    <row r="567" spans="4:6">
      <c r="D567" t="s">
        <v>970</v>
      </c>
      <c r="E567" t="s">
        <v>48</v>
      </c>
      <c r="F567" t="s">
        <v>48</v>
      </c>
    </row>
    <row r="568" spans="4:6">
      <c r="D568" t="s">
        <v>314</v>
      </c>
      <c r="E568" t="s">
        <v>48</v>
      </c>
      <c r="F568" t="s">
        <v>48</v>
      </c>
    </row>
    <row r="569" spans="4:6">
      <c r="D569" t="s">
        <v>124</v>
      </c>
      <c r="E569" t="s">
        <v>48</v>
      </c>
      <c r="F569" t="s">
        <v>48</v>
      </c>
    </row>
    <row r="570" spans="4:6">
      <c r="D570" t="s">
        <v>971</v>
      </c>
      <c r="E570" t="s">
        <v>48</v>
      </c>
      <c r="F570" t="s">
        <v>48</v>
      </c>
    </row>
    <row r="571" spans="4:6">
      <c r="D571" t="s">
        <v>972</v>
      </c>
      <c r="E571" t="s">
        <v>48</v>
      </c>
      <c r="F571" t="s">
        <v>48</v>
      </c>
    </row>
    <row r="572" spans="4:6">
      <c r="D572" t="s">
        <v>973</v>
      </c>
      <c r="E572" t="s">
        <v>48</v>
      </c>
      <c r="F572" t="s">
        <v>48</v>
      </c>
    </row>
    <row r="573" spans="4:6">
      <c r="D573" t="s">
        <v>974</v>
      </c>
      <c r="E573" t="s">
        <v>48</v>
      </c>
      <c r="F573" t="s">
        <v>235</v>
      </c>
    </row>
    <row r="574" spans="4:6">
      <c r="D574" t="s">
        <v>975</v>
      </c>
      <c r="E574" t="s">
        <v>48</v>
      </c>
      <c r="F574" t="s">
        <v>235</v>
      </c>
    </row>
    <row r="575" spans="4:6">
      <c r="D575" t="s">
        <v>976</v>
      </c>
      <c r="E575" t="s">
        <v>48</v>
      </c>
      <c r="F575" t="s">
        <v>48</v>
      </c>
    </row>
    <row r="576" spans="4:6">
      <c r="D576" t="s">
        <v>977</v>
      </c>
      <c r="E576" t="s">
        <v>48</v>
      </c>
      <c r="F576" t="s">
        <v>48</v>
      </c>
    </row>
    <row r="577" spans="4:6">
      <c r="D577" t="s">
        <v>978</v>
      </c>
      <c r="E577" t="s">
        <v>48</v>
      </c>
      <c r="F577" t="s">
        <v>48</v>
      </c>
    </row>
    <row r="578" spans="4:6">
      <c r="D578" t="s">
        <v>979</v>
      </c>
      <c r="E578" t="s">
        <v>48</v>
      </c>
      <c r="F578" t="s">
        <v>48</v>
      </c>
    </row>
    <row r="579" spans="4:6">
      <c r="D579" t="s">
        <v>980</v>
      </c>
      <c r="E579" t="s">
        <v>48</v>
      </c>
      <c r="F579" t="s">
        <v>48</v>
      </c>
    </row>
    <row r="580" spans="4:6">
      <c r="D580" t="s">
        <v>981</v>
      </c>
      <c r="E580" t="s">
        <v>48</v>
      </c>
      <c r="F580" t="s">
        <v>235</v>
      </c>
    </row>
    <row r="581" spans="4:6">
      <c r="D581" t="s">
        <v>982</v>
      </c>
      <c r="E581" t="s">
        <v>48</v>
      </c>
      <c r="F581" t="s">
        <v>48</v>
      </c>
    </row>
    <row r="582" spans="4:6">
      <c r="D582" t="s">
        <v>983</v>
      </c>
      <c r="E582" t="s">
        <v>48</v>
      </c>
      <c r="F582" t="s">
        <v>48</v>
      </c>
    </row>
    <row r="583" spans="4:6">
      <c r="D583" t="s">
        <v>984</v>
      </c>
      <c r="E583" t="s">
        <v>48</v>
      </c>
      <c r="F583" t="s">
        <v>48</v>
      </c>
    </row>
    <row r="584" spans="4:6">
      <c r="D584" t="s">
        <v>985</v>
      </c>
      <c r="E584" t="s">
        <v>48</v>
      </c>
      <c r="F584" t="s">
        <v>48</v>
      </c>
    </row>
    <row r="585" spans="4:6">
      <c r="D585" t="s">
        <v>986</v>
      </c>
      <c r="E585" t="s">
        <v>48</v>
      </c>
      <c r="F585" t="s">
        <v>48</v>
      </c>
    </row>
    <row r="586" spans="4:6">
      <c r="D586" t="s">
        <v>987</v>
      </c>
      <c r="E586" t="s">
        <v>48</v>
      </c>
      <c r="F586" t="s">
        <v>48</v>
      </c>
    </row>
    <row r="587" spans="4:6">
      <c r="D587" t="s">
        <v>988</v>
      </c>
      <c r="E587" t="s">
        <v>48</v>
      </c>
      <c r="F587" t="s">
        <v>235</v>
      </c>
    </row>
    <row r="588" spans="4:6">
      <c r="D588" t="s">
        <v>989</v>
      </c>
      <c r="E588" t="s">
        <v>48</v>
      </c>
      <c r="F588" t="s">
        <v>48</v>
      </c>
    </row>
    <row r="589" spans="4:6">
      <c r="D589" t="s">
        <v>990</v>
      </c>
      <c r="E589" t="s">
        <v>48</v>
      </c>
      <c r="F589" t="s">
        <v>48</v>
      </c>
    </row>
    <row r="590" spans="4:6">
      <c r="D590" t="s">
        <v>991</v>
      </c>
      <c r="E590" t="s">
        <v>48</v>
      </c>
      <c r="F590" t="s">
        <v>48</v>
      </c>
    </row>
    <row r="591" spans="4:6">
      <c r="D591" t="s">
        <v>992</v>
      </c>
      <c r="E591" t="s">
        <v>48</v>
      </c>
      <c r="F591" t="s">
        <v>48</v>
      </c>
    </row>
    <row r="592" spans="4:6">
      <c r="D592" t="s">
        <v>993</v>
      </c>
      <c r="E592" t="s">
        <v>48</v>
      </c>
      <c r="F592" t="s">
        <v>48</v>
      </c>
    </row>
    <row r="593" spans="4:6">
      <c r="D593" t="s">
        <v>994</v>
      </c>
      <c r="E593" t="s">
        <v>48</v>
      </c>
      <c r="F593" t="s">
        <v>48</v>
      </c>
    </row>
    <row r="594" spans="4:6">
      <c r="D594" t="s">
        <v>995</v>
      </c>
      <c r="E594" t="s">
        <v>48</v>
      </c>
      <c r="F594" t="s">
        <v>48</v>
      </c>
    </row>
    <row r="595" spans="4:6">
      <c r="D595" t="s">
        <v>996</v>
      </c>
      <c r="E595" t="s">
        <v>48</v>
      </c>
      <c r="F595" t="s">
        <v>48</v>
      </c>
    </row>
    <row r="596" spans="4:6">
      <c r="D596" t="s">
        <v>997</v>
      </c>
      <c r="E596" t="s">
        <v>48</v>
      </c>
      <c r="F596" t="s">
        <v>48</v>
      </c>
    </row>
    <row r="597" spans="4:6">
      <c r="D597" t="s">
        <v>998</v>
      </c>
      <c r="E597" t="s">
        <v>48</v>
      </c>
      <c r="F597" t="s">
        <v>235</v>
      </c>
    </row>
    <row r="598" spans="4:6">
      <c r="D598" t="s">
        <v>999</v>
      </c>
      <c r="E598" t="s">
        <v>48</v>
      </c>
      <c r="F598" t="s">
        <v>48</v>
      </c>
    </row>
    <row r="599" spans="4:6">
      <c r="D599" t="s">
        <v>1000</v>
      </c>
      <c r="E599" t="s">
        <v>48</v>
      </c>
      <c r="F599" t="s">
        <v>48</v>
      </c>
    </row>
    <row r="600" spans="4:6">
      <c r="D600" t="s">
        <v>1001</v>
      </c>
      <c r="E600" t="s">
        <v>48</v>
      </c>
      <c r="F600" t="s">
        <v>235</v>
      </c>
    </row>
    <row r="601" spans="4:6">
      <c r="D601" t="s">
        <v>1002</v>
      </c>
      <c r="E601" t="s">
        <v>48</v>
      </c>
      <c r="F601" t="s">
        <v>48</v>
      </c>
    </row>
    <row r="602" spans="4:6">
      <c r="D602" t="s">
        <v>1003</v>
      </c>
      <c r="E602" t="s">
        <v>48</v>
      </c>
      <c r="F602" t="s">
        <v>48</v>
      </c>
    </row>
    <row r="603" spans="4:6">
      <c r="D603" t="s">
        <v>1004</v>
      </c>
      <c r="E603" t="s">
        <v>48</v>
      </c>
      <c r="F603" t="s">
        <v>48</v>
      </c>
    </row>
    <row r="604" spans="4:6">
      <c r="D604" t="s">
        <v>1005</v>
      </c>
      <c r="E604" t="s">
        <v>48</v>
      </c>
      <c r="F604" t="s">
        <v>48</v>
      </c>
    </row>
    <row r="605" spans="4:6">
      <c r="D605" t="s">
        <v>1006</v>
      </c>
      <c r="E605" t="s">
        <v>48</v>
      </c>
      <c r="F605" t="s">
        <v>48</v>
      </c>
    </row>
    <row r="606" spans="4:6">
      <c r="D606" t="s">
        <v>1007</v>
      </c>
      <c r="E606" t="s">
        <v>48</v>
      </c>
      <c r="F606" t="s">
        <v>48</v>
      </c>
    </row>
    <row r="607" spans="4:6">
      <c r="D607" t="s">
        <v>1008</v>
      </c>
      <c r="E607" t="s">
        <v>48</v>
      </c>
      <c r="F607" t="s">
        <v>48</v>
      </c>
    </row>
    <row r="608" spans="4:6">
      <c r="D608" t="s">
        <v>1009</v>
      </c>
      <c r="E608" t="s">
        <v>48</v>
      </c>
      <c r="F608" t="s">
        <v>48</v>
      </c>
    </row>
    <row r="609" spans="4:6">
      <c r="D609" t="s">
        <v>1010</v>
      </c>
      <c r="E609" t="s">
        <v>48</v>
      </c>
      <c r="F609" t="s">
        <v>48</v>
      </c>
    </row>
    <row r="610" spans="4:6">
      <c r="D610" t="s">
        <v>1011</v>
      </c>
      <c r="E610" t="s">
        <v>48</v>
      </c>
      <c r="F610" t="s">
        <v>48</v>
      </c>
    </row>
    <row r="611" spans="4:6">
      <c r="D611" t="s">
        <v>1012</v>
      </c>
      <c r="E611" t="s">
        <v>48</v>
      </c>
      <c r="F611" t="s">
        <v>48</v>
      </c>
    </row>
    <row r="612" spans="4:6">
      <c r="D612" t="s">
        <v>1013</v>
      </c>
      <c r="E612" t="s">
        <v>48</v>
      </c>
      <c r="F612" t="s">
        <v>48</v>
      </c>
    </row>
    <row r="613" spans="4:6">
      <c r="D613" t="s">
        <v>1014</v>
      </c>
      <c r="E613" t="s">
        <v>48</v>
      </c>
      <c r="F613" t="s">
        <v>235</v>
      </c>
    </row>
    <row r="614" spans="4:6">
      <c r="D614" t="s">
        <v>1015</v>
      </c>
      <c r="E614" t="s">
        <v>48</v>
      </c>
      <c r="F614" t="s">
        <v>48</v>
      </c>
    </row>
    <row r="615" spans="4:6">
      <c r="D615" t="s">
        <v>1016</v>
      </c>
      <c r="E615" t="s">
        <v>48</v>
      </c>
      <c r="F615" t="s">
        <v>48</v>
      </c>
    </row>
    <row r="616" spans="4:6">
      <c r="D616" t="s">
        <v>1017</v>
      </c>
      <c r="E616" t="s">
        <v>48</v>
      </c>
      <c r="F616" t="s">
        <v>48</v>
      </c>
    </row>
    <row r="617" spans="4:6">
      <c r="D617" t="s">
        <v>1018</v>
      </c>
      <c r="E617" t="s">
        <v>48</v>
      </c>
      <c r="F617" t="s">
        <v>48</v>
      </c>
    </row>
    <row r="618" spans="4:6">
      <c r="D618" t="s">
        <v>1019</v>
      </c>
      <c r="E618" t="s">
        <v>48</v>
      </c>
      <c r="F618" t="s">
        <v>48</v>
      </c>
    </row>
    <row r="619" spans="4:6">
      <c r="D619" t="s">
        <v>1020</v>
      </c>
      <c r="E619" t="s">
        <v>48</v>
      </c>
      <c r="F619" t="s">
        <v>48</v>
      </c>
    </row>
    <row r="620" spans="4:6">
      <c r="D620" t="s">
        <v>1021</v>
      </c>
      <c r="E620" t="s">
        <v>48</v>
      </c>
      <c r="F620" t="s">
        <v>48</v>
      </c>
    </row>
    <row r="621" spans="4:6">
      <c r="D621" t="s">
        <v>1022</v>
      </c>
      <c r="E621" t="s">
        <v>48</v>
      </c>
      <c r="F621" t="s">
        <v>48</v>
      </c>
    </row>
    <row r="622" spans="4:6">
      <c r="D622" t="s">
        <v>1023</v>
      </c>
      <c r="E622" t="s">
        <v>48</v>
      </c>
      <c r="F622" t="s">
        <v>48</v>
      </c>
    </row>
    <row r="623" spans="4:6">
      <c r="D623" t="s">
        <v>1024</v>
      </c>
      <c r="E623" t="s">
        <v>48</v>
      </c>
      <c r="F623" t="s">
        <v>48</v>
      </c>
    </row>
    <row r="624" spans="4:6">
      <c r="D624" t="s">
        <v>1025</v>
      </c>
      <c r="E624" t="s">
        <v>48</v>
      </c>
      <c r="F624" t="s">
        <v>48</v>
      </c>
    </row>
    <row r="625" spans="4:6">
      <c r="D625" t="s">
        <v>1026</v>
      </c>
      <c r="E625" t="s">
        <v>48</v>
      </c>
      <c r="F625" t="s">
        <v>48</v>
      </c>
    </row>
    <row r="626" spans="4:6">
      <c r="D626" t="s">
        <v>1027</v>
      </c>
      <c r="E626" t="s">
        <v>48</v>
      </c>
      <c r="F626" t="s">
        <v>48</v>
      </c>
    </row>
    <row r="627" spans="4:6">
      <c r="D627" t="s">
        <v>1028</v>
      </c>
      <c r="E627" t="s">
        <v>48</v>
      </c>
      <c r="F627" t="s">
        <v>48</v>
      </c>
    </row>
    <row r="628" spans="4:6">
      <c r="D628" t="s">
        <v>1029</v>
      </c>
      <c r="E628" t="s">
        <v>48</v>
      </c>
      <c r="F628" t="s">
        <v>48</v>
      </c>
    </row>
    <row r="629" spans="4:6">
      <c r="D629" t="s">
        <v>1030</v>
      </c>
      <c r="E629" t="s">
        <v>48</v>
      </c>
      <c r="F629" t="s">
        <v>48</v>
      </c>
    </row>
    <row r="630" spans="4:6">
      <c r="D630" t="s">
        <v>1031</v>
      </c>
      <c r="E630" t="s">
        <v>48</v>
      </c>
      <c r="F630" t="s">
        <v>235</v>
      </c>
    </row>
    <row r="631" spans="4:6">
      <c r="D631" t="s">
        <v>1032</v>
      </c>
      <c r="E631" t="s">
        <v>48</v>
      </c>
      <c r="F631" t="s">
        <v>48</v>
      </c>
    </row>
    <row r="632" spans="4:6">
      <c r="D632" t="s">
        <v>1033</v>
      </c>
      <c r="E632" t="s">
        <v>48</v>
      </c>
      <c r="F632" t="s">
        <v>48</v>
      </c>
    </row>
    <row r="633" spans="4:6">
      <c r="D633" t="s">
        <v>1034</v>
      </c>
      <c r="E633" t="s">
        <v>48</v>
      </c>
      <c r="F633" t="s">
        <v>48</v>
      </c>
    </row>
    <row r="634" spans="4:6">
      <c r="D634" t="s">
        <v>1035</v>
      </c>
      <c r="E634" t="s">
        <v>48</v>
      </c>
      <c r="F634" t="s">
        <v>48</v>
      </c>
    </row>
    <row r="635" spans="4:6">
      <c r="D635" t="s">
        <v>1036</v>
      </c>
      <c r="E635" t="s">
        <v>48</v>
      </c>
      <c r="F635" t="s">
        <v>48</v>
      </c>
    </row>
    <row r="636" spans="4:6">
      <c r="D636" t="s">
        <v>1037</v>
      </c>
      <c r="E636" t="s">
        <v>48</v>
      </c>
      <c r="F636" t="s">
        <v>48</v>
      </c>
    </row>
    <row r="637" spans="4:6">
      <c r="D637" t="s">
        <v>1038</v>
      </c>
      <c r="E637" t="s">
        <v>48</v>
      </c>
      <c r="F637" t="s">
        <v>48</v>
      </c>
    </row>
    <row r="638" spans="4:6">
      <c r="D638" t="s">
        <v>1039</v>
      </c>
      <c r="E638" t="s">
        <v>48</v>
      </c>
      <c r="F638" t="s">
        <v>48</v>
      </c>
    </row>
    <row r="639" spans="4:6">
      <c r="D639" t="s">
        <v>1040</v>
      </c>
      <c r="E639" t="s">
        <v>48</v>
      </c>
      <c r="F639" t="s">
        <v>48</v>
      </c>
    </row>
    <row r="640" spans="4:6">
      <c r="D640" t="s">
        <v>1041</v>
      </c>
      <c r="E640" t="s">
        <v>48</v>
      </c>
      <c r="F640" t="s">
        <v>48</v>
      </c>
    </row>
    <row r="641" spans="4:6">
      <c r="D641" t="s">
        <v>1042</v>
      </c>
      <c r="E641" t="s">
        <v>48</v>
      </c>
      <c r="F641" t="s">
        <v>48</v>
      </c>
    </row>
    <row r="642" spans="4:6">
      <c r="D642" t="s">
        <v>1043</v>
      </c>
      <c r="E642" t="s">
        <v>48</v>
      </c>
      <c r="F642" t="s">
        <v>235</v>
      </c>
    </row>
    <row r="643" spans="4:6">
      <c r="D643" t="s">
        <v>1044</v>
      </c>
      <c r="E643" t="s">
        <v>48</v>
      </c>
      <c r="F643" t="s">
        <v>48</v>
      </c>
    </row>
    <row r="644" spans="4:6">
      <c r="D644" t="s">
        <v>1045</v>
      </c>
      <c r="E644" t="s">
        <v>48</v>
      </c>
      <c r="F644" t="s">
        <v>48</v>
      </c>
    </row>
    <row r="645" spans="4:6">
      <c r="D645" t="s">
        <v>1046</v>
      </c>
      <c r="E645" t="s">
        <v>48</v>
      </c>
      <c r="F645" t="s">
        <v>48</v>
      </c>
    </row>
    <row r="646" spans="4:6">
      <c r="D646" t="s">
        <v>1047</v>
      </c>
      <c r="E646" t="s">
        <v>48</v>
      </c>
      <c r="F646" t="s">
        <v>48</v>
      </c>
    </row>
    <row r="647" spans="4:6">
      <c r="D647" t="s">
        <v>1048</v>
      </c>
      <c r="E647" t="s">
        <v>48</v>
      </c>
      <c r="F647" t="s">
        <v>48</v>
      </c>
    </row>
    <row r="648" spans="4:6">
      <c r="D648" t="s">
        <v>1049</v>
      </c>
      <c r="E648" t="s">
        <v>48</v>
      </c>
      <c r="F648" t="s">
        <v>48</v>
      </c>
    </row>
    <row r="649" spans="4:6">
      <c r="D649" t="s">
        <v>1050</v>
      </c>
      <c r="E649" t="s">
        <v>48</v>
      </c>
      <c r="F649" t="s">
        <v>48</v>
      </c>
    </row>
    <row r="650" spans="4:6">
      <c r="D650" t="s">
        <v>1051</v>
      </c>
      <c r="E650" t="s">
        <v>48</v>
      </c>
      <c r="F650" t="s">
        <v>48</v>
      </c>
    </row>
    <row r="651" spans="4:6">
      <c r="D651" t="s">
        <v>1052</v>
      </c>
      <c r="E651" t="s">
        <v>48</v>
      </c>
      <c r="F651" t="s">
        <v>48</v>
      </c>
    </row>
    <row r="652" spans="4:6">
      <c r="D652" t="s">
        <v>1053</v>
      </c>
      <c r="E652" t="s">
        <v>48</v>
      </c>
      <c r="F652" t="s">
        <v>48</v>
      </c>
    </row>
    <row r="653" spans="4:6">
      <c r="D653" t="s">
        <v>1054</v>
      </c>
      <c r="E653" t="s">
        <v>48</v>
      </c>
      <c r="F653" t="s">
        <v>48</v>
      </c>
    </row>
    <row r="654" spans="4:6">
      <c r="D654" t="s">
        <v>1055</v>
      </c>
      <c r="E654" t="s">
        <v>234</v>
      </c>
      <c r="F654" t="s">
        <v>235</v>
      </c>
    </row>
    <row r="655" spans="4:6">
      <c r="D655" t="s">
        <v>1056</v>
      </c>
      <c r="E655" t="s">
        <v>234</v>
      </c>
      <c r="F655" t="s">
        <v>235</v>
      </c>
    </row>
    <row r="656" spans="4:6">
      <c r="D656" t="s">
        <v>1057</v>
      </c>
      <c r="E656" t="s">
        <v>234</v>
      </c>
      <c r="F656" t="s">
        <v>235</v>
      </c>
    </row>
    <row r="657" spans="4:6">
      <c r="D657" t="s">
        <v>1058</v>
      </c>
      <c r="E657" t="s">
        <v>234</v>
      </c>
      <c r="F657" t="s">
        <v>235</v>
      </c>
    </row>
    <row r="658" spans="4:6">
      <c r="D658" t="s">
        <v>1059</v>
      </c>
      <c r="E658" t="s">
        <v>48</v>
      </c>
      <c r="F658" t="s">
        <v>235</v>
      </c>
    </row>
    <row r="659" spans="4:6">
      <c r="D659" t="s">
        <v>1060</v>
      </c>
      <c r="E659" t="s">
        <v>48</v>
      </c>
      <c r="F659" t="s">
        <v>48</v>
      </c>
    </row>
    <row r="660" spans="4:6">
      <c r="D660" t="s">
        <v>1061</v>
      </c>
      <c r="E660" t="s">
        <v>48</v>
      </c>
      <c r="F660" t="s">
        <v>48</v>
      </c>
    </row>
    <row r="661" spans="4:6">
      <c r="D661" t="s">
        <v>1062</v>
      </c>
      <c r="E661" t="s">
        <v>234</v>
      </c>
      <c r="F661" t="s">
        <v>235</v>
      </c>
    </row>
    <row r="662" spans="4:6">
      <c r="D662" t="s">
        <v>1063</v>
      </c>
      <c r="E662" t="s">
        <v>48</v>
      </c>
      <c r="F662" t="s">
        <v>48</v>
      </c>
    </row>
    <row r="663" spans="4:6">
      <c r="D663" t="s">
        <v>1064</v>
      </c>
      <c r="E663" t="s">
        <v>48</v>
      </c>
      <c r="F663" t="s">
        <v>235</v>
      </c>
    </row>
    <row r="664" spans="4:6">
      <c r="D664" t="s">
        <v>1065</v>
      </c>
      <c r="E664" t="s">
        <v>48</v>
      </c>
      <c r="F664" t="s">
        <v>48</v>
      </c>
    </row>
    <row r="665" spans="4:6">
      <c r="D665" t="s">
        <v>1066</v>
      </c>
      <c r="E665" t="s">
        <v>48</v>
      </c>
      <c r="F665" t="s">
        <v>235</v>
      </c>
    </row>
    <row r="666" spans="4:6">
      <c r="D666" t="s">
        <v>1067</v>
      </c>
      <c r="E666" t="s">
        <v>48</v>
      </c>
      <c r="F666" t="s">
        <v>48</v>
      </c>
    </row>
    <row r="667" spans="4:6">
      <c r="D667" t="s">
        <v>1068</v>
      </c>
      <c r="E667" t="s">
        <v>48</v>
      </c>
      <c r="F667" t="s">
        <v>48</v>
      </c>
    </row>
    <row r="668" spans="4:6">
      <c r="D668" t="s">
        <v>1069</v>
      </c>
      <c r="E668" t="s">
        <v>48</v>
      </c>
      <c r="F668" t="s">
        <v>48</v>
      </c>
    </row>
    <row r="669" spans="4:6">
      <c r="D669" t="s">
        <v>1070</v>
      </c>
      <c r="E669" t="s">
        <v>48</v>
      </c>
      <c r="F669" t="s">
        <v>48</v>
      </c>
    </row>
    <row r="670" spans="4:6">
      <c r="D670" t="s">
        <v>1071</v>
      </c>
      <c r="E670" t="s">
        <v>48</v>
      </c>
      <c r="F670" t="s">
        <v>235</v>
      </c>
    </row>
    <row r="671" spans="4:6">
      <c r="D671" t="s">
        <v>1072</v>
      </c>
      <c r="E671" t="s">
        <v>48</v>
      </c>
      <c r="F671" t="s">
        <v>48</v>
      </c>
    </row>
    <row r="672" spans="4:6">
      <c r="D672" t="s">
        <v>1073</v>
      </c>
      <c r="E672" t="s">
        <v>48</v>
      </c>
      <c r="F672" t="s">
        <v>235</v>
      </c>
    </row>
    <row r="673" spans="4:6">
      <c r="D673" t="s">
        <v>1074</v>
      </c>
      <c r="E673" t="s">
        <v>48</v>
      </c>
      <c r="F673" t="s">
        <v>48</v>
      </c>
    </row>
    <row r="674" spans="4:6">
      <c r="D674" t="s">
        <v>1075</v>
      </c>
      <c r="E674" t="s">
        <v>48</v>
      </c>
      <c r="F674" t="s">
        <v>48</v>
      </c>
    </row>
    <row r="675" spans="4:6">
      <c r="D675" t="s">
        <v>1076</v>
      </c>
      <c r="E675" t="s">
        <v>48</v>
      </c>
      <c r="F675" t="s">
        <v>48</v>
      </c>
    </row>
    <row r="676" spans="4:6">
      <c r="D676" t="s">
        <v>1077</v>
      </c>
      <c r="E676" t="s">
        <v>48</v>
      </c>
      <c r="F676" t="s">
        <v>48</v>
      </c>
    </row>
    <row r="677" spans="4:6">
      <c r="D677" t="s">
        <v>1078</v>
      </c>
      <c r="E677" t="s">
        <v>48</v>
      </c>
      <c r="F677" t="s">
        <v>48</v>
      </c>
    </row>
    <row r="678" spans="4:6">
      <c r="D678" t="s">
        <v>1079</v>
      </c>
      <c r="E678" t="s">
        <v>48</v>
      </c>
      <c r="F678" t="s">
        <v>48</v>
      </c>
    </row>
    <row r="679" spans="4:6">
      <c r="D679" t="s">
        <v>1080</v>
      </c>
      <c r="E679" t="s">
        <v>48</v>
      </c>
      <c r="F679" t="s">
        <v>48</v>
      </c>
    </row>
    <row r="680" spans="4:6">
      <c r="D680" t="s">
        <v>1081</v>
      </c>
      <c r="E680" t="s">
        <v>48</v>
      </c>
      <c r="F680" t="s">
        <v>48</v>
      </c>
    </row>
    <row r="681" spans="4:6">
      <c r="D681" t="s">
        <v>1082</v>
      </c>
      <c r="E681" t="s">
        <v>48</v>
      </c>
      <c r="F681" t="s">
        <v>48</v>
      </c>
    </row>
    <row r="682" spans="4:6">
      <c r="D682" t="s">
        <v>1083</v>
      </c>
      <c r="E682" t="s">
        <v>48</v>
      </c>
      <c r="F682" t="s">
        <v>48</v>
      </c>
    </row>
    <row r="683" spans="4:6">
      <c r="D683" t="s">
        <v>1084</v>
      </c>
      <c r="E683" t="s">
        <v>48</v>
      </c>
      <c r="F683" t="s">
        <v>48</v>
      </c>
    </row>
    <row r="684" spans="4:6">
      <c r="D684" t="s">
        <v>1085</v>
      </c>
      <c r="E684" t="s">
        <v>48</v>
      </c>
      <c r="F684" t="s">
        <v>48</v>
      </c>
    </row>
    <row r="685" spans="4:6">
      <c r="D685" t="s">
        <v>1086</v>
      </c>
      <c r="E685" t="s">
        <v>48</v>
      </c>
      <c r="F685" t="s">
        <v>48</v>
      </c>
    </row>
    <row r="686" spans="4:6">
      <c r="D686" t="s">
        <v>1087</v>
      </c>
      <c r="E686" t="s">
        <v>48</v>
      </c>
      <c r="F686" t="s">
        <v>48</v>
      </c>
    </row>
    <row r="687" spans="4:6">
      <c r="D687" t="s">
        <v>1088</v>
      </c>
      <c r="E687" t="s">
        <v>48</v>
      </c>
      <c r="F687" t="s">
        <v>48</v>
      </c>
    </row>
    <row r="688" spans="4:6">
      <c r="D688" t="s">
        <v>1089</v>
      </c>
      <c r="E688" t="s">
        <v>48</v>
      </c>
      <c r="F688" t="s">
        <v>48</v>
      </c>
    </row>
    <row r="689" spans="4:6">
      <c r="D689" t="s">
        <v>1090</v>
      </c>
      <c r="E689" t="s">
        <v>48</v>
      </c>
      <c r="F689" t="s">
        <v>235</v>
      </c>
    </row>
    <row r="690" spans="4:6">
      <c r="D690" t="s">
        <v>1091</v>
      </c>
      <c r="E690" t="s">
        <v>48</v>
      </c>
      <c r="F690" t="s">
        <v>48</v>
      </c>
    </row>
    <row r="691" spans="4:6">
      <c r="D691" t="s">
        <v>1092</v>
      </c>
      <c r="E691" t="s">
        <v>48</v>
      </c>
      <c r="F691" t="s">
        <v>48</v>
      </c>
    </row>
    <row r="692" spans="4:6">
      <c r="D692" t="s">
        <v>1093</v>
      </c>
      <c r="E692" t="s">
        <v>48</v>
      </c>
      <c r="F692" t="s">
        <v>48</v>
      </c>
    </row>
    <row r="693" spans="4:6">
      <c r="D693" t="s">
        <v>1094</v>
      </c>
      <c r="E693" t="s">
        <v>48</v>
      </c>
      <c r="F693" t="s">
        <v>48</v>
      </c>
    </row>
    <row r="694" spans="4:6">
      <c r="D694" t="s">
        <v>1095</v>
      </c>
      <c r="E694" t="s">
        <v>48</v>
      </c>
      <c r="F694" t="s">
        <v>48</v>
      </c>
    </row>
    <row r="695" spans="4:6">
      <c r="D695" t="s">
        <v>1096</v>
      </c>
      <c r="E695" t="s">
        <v>48</v>
      </c>
      <c r="F695" t="s">
        <v>48</v>
      </c>
    </row>
    <row r="696" spans="4:6">
      <c r="D696" t="s">
        <v>1097</v>
      </c>
      <c r="E696" t="s">
        <v>48</v>
      </c>
      <c r="F696" t="s">
        <v>48</v>
      </c>
    </row>
    <row r="697" spans="4:6">
      <c r="D697" t="s">
        <v>1098</v>
      </c>
      <c r="E697" t="s">
        <v>234</v>
      </c>
      <c r="F697" t="s">
        <v>235</v>
      </c>
    </row>
    <row r="698" spans="4:6">
      <c r="D698" t="s">
        <v>1099</v>
      </c>
      <c r="E698" t="s">
        <v>48</v>
      </c>
      <c r="F698" t="s">
        <v>48</v>
      </c>
    </row>
    <row r="699" spans="4:6">
      <c r="D699" t="s">
        <v>1100</v>
      </c>
      <c r="E699" t="s">
        <v>48</v>
      </c>
      <c r="F699" t="s">
        <v>235</v>
      </c>
    </row>
    <row r="700" spans="4:6">
      <c r="D700" t="s">
        <v>1101</v>
      </c>
      <c r="E700" t="s">
        <v>234</v>
      </c>
      <c r="F700" t="s">
        <v>235</v>
      </c>
    </row>
    <row r="701" spans="4:6">
      <c r="D701" t="s">
        <v>1102</v>
      </c>
      <c r="E701" t="s">
        <v>48</v>
      </c>
      <c r="F701" t="s">
        <v>48</v>
      </c>
    </row>
    <row r="702" spans="4:6">
      <c r="D702" t="s">
        <v>1103</v>
      </c>
      <c r="E702" t="s">
        <v>48</v>
      </c>
      <c r="F702" t="s">
        <v>235</v>
      </c>
    </row>
    <row r="703" spans="4:6">
      <c r="D703" t="s">
        <v>1104</v>
      </c>
      <c r="E703" t="s">
        <v>48</v>
      </c>
      <c r="F703" t="s">
        <v>235</v>
      </c>
    </row>
    <row r="704" spans="4:6">
      <c r="D704" t="s">
        <v>1105</v>
      </c>
      <c r="E704" t="s">
        <v>48</v>
      </c>
      <c r="F704" t="s">
        <v>48</v>
      </c>
    </row>
    <row r="705" spans="4:6">
      <c r="D705" t="s">
        <v>1106</v>
      </c>
      <c r="E705" t="s">
        <v>48</v>
      </c>
      <c r="F705" t="s">
        <v>235</v>
      </c>
    </row>
    <row r="706" spans="4:6">
      <c r="D706" t="s">
        <v>1107</v>
      </c>
      <c r="E706" t="s">
        <v>234</v>
      </c>
      <c r="F706" t="s">
        <v>235</v>
      </c>
    </row>
    <row r="707" spans="4:6">
      <c r="D707" t="s">
        <v>1108</v>
      </c>
      <c r="E707" t="s">
        <v>48</v>
      </c>
      <c r="F707" t="s">
        <v>48</v>
      </c>
    </row>
    <row r="708" spans="4:6">
      <c r="D708" t="s">
        <v>1109</v>
      </c>
      <c r="E708" t="s">
        <v>48</v>
      </c>
      <c r="F708" t="s">
        <v>235</v>
      </c>
    </row>
    <row r="709" spans="4:6">
      <c r="D709" t="s">
        <v>1110</v>
      </c>
      <c r="E709" t="s">
        <v>48</v>
      </c>
      <c r="F709" t="s">
        <v>235</v>
      </c>
    </row>
    <row r="710" spans="4:6">
      <c r="D710" t="s">
        <v>1111</v>
      </c>
      <c r="E710" t="s">
        <v>48</v>
      </c>
      <c r="F710" t="s">
        <v>48</v>
      </c>
    </row>
    <row r="711" spans="4:6">
      <c r="D711" t="s">
        <v>1112</v>
      </c>
      <c r="E711" t="s">
        <v>234</v>
      </c>
      <c r="F711" t="s">
        <v>235</v>
      </c>
    </row>
    <row r="712" spans="4:6">
      <c r="D712" t="s">
        <v>1113</v>
      </c>
      <c r="E712" t="s">
        <v>48</v>
      </c>
      <c r="F712" t="s">
        <v>48</v>
      </c>
    </row>
    <row r="713" spans="4:6">
      <c r="D713" t="s">
        <v>1114</v>
      </c>
      <c r="E713" t="s">
        <v>48</v>
      </c>
      <c r="F713" t="s">
        <v>48</v>
      </c>
    </row>
    <row r="714" spans="4:6">
      <c r="D714" t="s">
        <v>1115</v>
      </c>
      <c r="E714" t="s">
        <v>48</v>
      </c>
      <c r="F714" t="s">
        <v>48</v>
      </c>
    </row>
    <row r="715" spans="4:6">
      <c r="D715" t="s">
        <v>1116</v>
      </c>
      <c r="E715" t="s">
        <v>234</v>
      </c>
      <c r="F715" t="s">
        <v>48</v>
      </c>
    </row>
    <row r="716" spans="4:6">
      <c r="D716" t="s">
        <v>1117</v>
      </c>
      <c r="E716" t="s">
        <v>48</v>
      </c>
      <c r="F716" t="s">
        <v>48</v>
      </c>
    </row>
    <row r="717" spans="4:6">
      <c r="D717" t="s">
        <v>1118</v>
      </c>
      <c r="E717" t="s">
        <v>48</v>
      </c>
      <c r="F717" t="s">
        <v>48</v>
      </c>
    </row>
    <row r="718" spans="4:6">
      <c r="D718" t="s">
        <v>1119</v>
      </c>
      <c r="E718" t="s">
        <v>48</v>
      </c>
      <c r="F718" t="s">
        <v>48</v>
      </c>
    </row>
    <row r="719" spans="4:6">
      <c r="D719" t="s">
        <v>1120</v>
      </c>
      <c r="E719" t="s">
        <v>48</v>
      </c>
      <c r="F719" t="s">
        <v>48</v>
      </c>
    </row>
    <row r="720" spans="4:6">
      <c r="D720" t="s">
        <v>1121</v>
      </c>
      <c r="E720" t="s">
        <v>234</v>
      </c>
      <c r="F720" t="s">
        <v>235</v>
      </c>
    </row>
    <row r="721" spans="4:6">
      <c r="D721" t="s">
        <v>1122</v>
      </c>
      <c r="E721" t="s">
        <v>48</v>
      </c>
      <c r="F721" t="s">
        <v>48</v>
      </c>
    </row>
    <row r="722" spans="4:6">
      <c r="D722" t="s">
        <v>1123</v>
      </c>
      <c r="E722" t="s">
        <v>48</v>
      </c>
      <c r="F722" t="s">
        <v>48</v>
      </c>
    </row>
    <row r="723" spans="4:6">
      <c r="D723" t="s">
        <v>1124</v>
      </c>
      <c r="E723" t="s">
        <v>48</v>
      </c>
      <c r="F723" t="s">
        <v>48</v>
      </c>
    </row>
    <row r="724" spans="4:6">
      <c r="D724" t="s">
        <v>1125</v>
      </c>
      <c r="E724" t="s">
        <v>48</v>
      </c>
      <c r="F724" t="s">
        <v>48</v>
      </c>
    </row>
    <row r="725" spans="4:6">
      <c r="D725" t="s">
        <v>1126</v>
      </c>
      <c r="E725" t="s">
        <v>48</v>
      </c>
      <c r="F725" t="s">
        <v>48</v>
      </c>
    </row>
    <row r="726" spans="4:6">
      <c r="D726" t="s">
        <v>1127</v>
      </c>
      <c r="E726" t="s">
        <v>48</v>
      </c>
      <c r="F726" t="s">
        <v>48</v>
      </c>
    </row>
    <row r="727" spans="4:6">
      <c r="D727" t="s">
        <v>1128</v>
      </c>
      <c r="E727" t="s">
        <v>48</v>
      </c>
      <c r="F727" t="s">
        <v>48</v>
      </c>
    </row>
    <row r="728" spans="4:6">
      <c r="D728" t="s">
        <v>1129</v>
      </c>
      <c r="E728" t="s">
        <v>48</v>
      </c>
      <c r="F728" t="s">
        <v>48</v>
      </c>
    </row>
    <row r="729" spans="4:6">
      <c r="D729" t="s">
        <v>1130</v>
      </c>
      <c r="E729" t="s">
        <v>48</v>
      </c>
      <c r="F729" t="s">
        <v>48</v>
      </c>
    </row>
    <row r="730" spans="4:6">
      <c r="D730" t="s">
        <v>1131</v>
      </c>
      <c r="E730" t="s">
        <v>48</v>
      </c>
      <c r="F730" t="s">
        <v>48</v>
      </c>
    </row>
    <row r="731" spans="4:6">
      <c r="D731" t="s">
        <v>1132</v>
      </c>
      <c r="E731" t="s">
        <v>48</v>
      </c>
      <c r="F731" t="s">
        <v>48</v>
      </c>
    </row>
    <row r="732" spans="4:6">
      <c r="D732" t="s">
        <v>1133</v>
      </c>
      <c r="E732" t="s">
        <v>48</v>
      </c>
      <c r="F732" t="s">
        <v>48</v>
      </c>
    </row>
    <row r="733" spans="4:6">
      <c r="D733" t="s">
        <v>1134</v>
      </c>
      <c r="E733" t="s">
        <v>48</v>
      </c>
      <c r="F733" t="s">
        <v>48</v>
      </c>
    </row>
    <row r="734" spans="4:6">
      <c r="D734" t="s">
        <v>1135</v>
      </c>
      <c r="E734" t="s">
        <v>48</v>
      </c>
      <c r="F734" t="s">
        <v>48</v>
      </c>
    </row>
    <row r="735" spans="4:6">
      <c r="D735" t="s">
        <v>1136</v>
      </c>
      <c r="E735" t="s">
        <v>234</v>
      </c>
      <c r="F735" t="s">
        <v>48</v>
      </c>
    </row>
    <row r="736" spans="4:6">
      <c r="D736" t="s">
        <v>1137</v>
      </c>
      <c r="E736" t="s">
        <v>48</v>
      </c>
      <c r="F736" t="s">
        <v>48</v>
      </c>
    </row>
    <row r="737" spans="4:6">
      <c r="D737" t="s">
        <v>1138</v>
      </c>
      <c r="E737" t="s">
        <v>48</v>
      </c>
      <c r="F737" t="s">
        <v>48</v>
      </c>
    </row>
    <row r="738" spans="4:6">
      <c r="D738" t="s">
        <v>1139</v>
      </c>
      <c r="E738" t="s">
        <v>48</v>
      </c>
      <c r="F738" t="s">
        <v>48</v>
      </c>
    </row>
    <row r="739" spans="4:6">
      <c r="D739" t="s">
        <v>1140</v>
      </c>
      <c r="E739" t="s">
        <v>48</v>
      </c>
      <c r="F739" t="s">
        <v>48</v>
      </c>
    </row>
    <row r="740" spans="4:6">
      <c r="D740" t="s">
        <v>1141</v>
      </c>
      <c r="E740" t="s">
        <v>48</v>
      </c>
      <c r="F740" t="s">
        <v>48</v>
      </c>
    </row>
    <row r="741" spans="4:6">
      <c r="D741" t="s">
        <v>1142</v>
      </c>
      <c r="E741" t="s">
        <v>48</v>
      </c>
      <c r="F741" t="s">
        <v>235</v>
      </c>
    </row>
    <row r="742" spans="4:6">
      <c r="D742" t="s">
        <v>1143</v>
      </c>
      <c r="E742" t="s">
        <v>48</v>
      </c>
      <c r="F742" t="s">
        <v>48</v>
      </c>
    </row>
    <row r="743" spans="4:6">
      <c r="D743" t="s">
        <v>1144</v>
      </c>
      <c r="E743" t="s">
        <v>48</v>
      </c>
      <c r="F743" t="s">
        <v>48</v>
      </c>
    </row>
    <row r="744" spans="4:6">
      <c r="D744" t="s">
        <v>1145</v>
      </c>
      <c r="E744" t="s">
        <v>48</v>
      </c>
      <c r="F744" t="s">
        <v>235</v>
      </c>
    </row>
    <row r="745" spans="4:6">
      <c r="D745" t="s">
        <v>1146</v>
      </c>
      <c r="E745" t="s">
        <v>48</v>
      </c>
      <c r="F745" t="s">
        <v>48</v>
      </c>
    </row>
    <row r="746" spans="4:6">
      <c r="D746" t="s">
        <v>1147</v>
      </c>
      <c r="E746" t="s">
        <v>48</v>
      </c>
      <c r="F746" t="s">
        <v>235</v>
      </c>
    </row>
    <row r="747" spans="4:6">
      <c r="D747" t="s">
        <v>1148</v>
      </c>
      <c r="E747" t="s">
        <v>48</v>
      </c>
      <c r="F747" t="s">
        <v>235</v>
      </c>
    </row>
    <row r="748" spans="4:6">
      <c r="D748" t="s">
        <v>1149</v>
      </c>
      <c r="E748" t="s">
        <v>48</v>
      </c>
      <c r="F748" t="s">
        <v>235</v>
      </c>
    </row>
    <row r="749" spans="4:6">
      <c r="D749" t="s">
        <v>1150</v>
      </c>
      <c r="E749" t="s">
        <v>48</v>
      </c>
      <c r="F749" t="s">
        <v>235</v>
      </c>
    </row>
    <row r="750" spans="4:6">
      <c r="D750" t="s">
        <v>1151</v>
      </c>
      <c r="E750" t="s">
        <v>48</v>
      </c>
      <c r="F750" t="s">
        <v>235</v>
      </c>
    </row>
    <row r="751" spans="4:6">
      <c r="D751" t="s">
        <v>1152</v>
      </c>
      <c r="E751" t="s">
        <v>48</v>
      </c>
      <c r="F751" t="s">
        <v>48</v>
      </c>
    </row>
    <row r="752" spans="4:6">
      <c r="D752" t="s">
        <v>1153</v>
      </c>
      <c r="E752" t="s">
        <v>234</v>
      </c>
      <c r="F752" t="s">
        <v>235</v>
      </c>
    </row>
    <row r="753" spans="4:6">
      <c r="D753" t="s">
        <v>1154</v>
      </c>
      <c r="E753" t="s">
        <v>48</v>
      </c>
      <c r="F753" t="s">
        <v>235</v>
      </c>
    </row>
    <row r="754" spans="4:6">
      <c r="D754" t="s">
        <v>1155</v>
      </c>
      <c r="E754" t="s">
        <v>234</v>
      </c>
      <c r="F754" t="s">
        <v>235</v>
      </c>
    </row>
    <row r="755" spans="4:6">
      <c r="D755" t="s">
        <v>1156</v>
      </c>
      <c r="E755" t="s">
        <v>234</v>
      </c>
      <c r="F755" t="s">
        <v>235</v>
      </c>
    </row>
    <row r="756" spans="4:6">
      <c r="D756" t="s">
        <v>1157</v>
      </c>
      <c r="E756" t="s">
        <v>234</v>
      </c>
      <c r="F756" t="s">
        <v>235</v>
      </c>
    </row>
    <row r="757" spans="4:6">
      <c r="D757" t="s">
        <v>1158</v>
      </c>
      <c r="E757" t="s">
        <v>48</v>
      </c>
      <c r="F757" t="s">
        <v>235</v>
      </c>
    </row>
    <row r="758" spans="4:6">
      <c r="D758" t="s">
        <v>1159</v>
      </c>
      <c r="E758" t="s">
        <v>234</v>
      </c>
      <c r="F758" t="s">
        <v>235</v>
      </c>
    </row>
    <row r="759" spans="4:6">
      <c r="D759" t="s">
        <v>1160</v>
      </c>
      <c r="E759" t="s">
        <v>48</v>
      </c>
      <c r="F759" t="s">
        <v>48</v>
      </c>
    </row>
    <row r="760" spans="4:6">
      <c r="D760" t="s">
        <v>1161</v>
      </c>
      <c r="E760" t="s">
        <v>234</v>
      </c>
      <c r="F760" t="s">
        <v>235</v>
      </c>
    </row>
    <row r="761" spans="4:6">
      <c r="D761" t="s">
        <v>1162</v>
      </c>
      <c r="E761" t="s">
        <v>48</v>
      </c>
      <c r="F761" t="s">
        <v>48</v>
      </c>
    </row>
    <row r="762" spans="4:6">
      <c r="D762" t="s">
        <v>1163</v>
      </c>
      <c r="E762" t="s">
        <v>48</v>
      </c>
      <c r="F762" t="s">
        <v>48</v>
      </c>
    </row>
    <row r="763" spans="4:6">
      <c r="D763" t="s">
        <v>1164</v>
      </c>
      <c r="E763" t="s">
        <v>48</v>
      </c>
      <c r="F763" t="s">
        <v>235</v>
      </c>
    </row>
    <row r="764" spans="4:6">
      <c r="D764" t="s">
        <v>1165</v>
      </c>
      <c r="E764" t="s">
        <v>48</v>
      </c>
      <c r="F764" t="s">
        <v>235</v>
      </c>
    </row>
    <row r="765" spans="4:6">
      <c r="D765" t="s">
        <v>1166</v>
      </c>
      <c r="E765" t="s">
        <v>48</v>
      </c>
      <c r="F765" t="s">
        <v>235</v>
      </c>
    </row>
    <row r="766" spans="4:6">
      <c r="D766" t="s">
        <v>1167</v>
      </c>
      <c r="E766" t="s">
        <v>234</v>
      </c>
      <c r="F766" t="s">
        <v>235</v>
      </c>
    </row>
    <row r="767" spans="4:6">
      <c r="D767" t="s">
        <v>271</v>
      </c>
      <c r="E767" t="s">
        <v>48</v>
      </c>
      <c r="F767" t="s">
        <v>48</v>
      </c>
    </row>
    <row r="768" spans="4:6">
      <c r="D768" t="s">
        <v>1168</v>
      </c>
      <c r="E768" t="s">
        <v>234</v>
      </c>
      <c r="F768" t="s">
        <v>235</v>
      </c>
    </row>
    <row r="769" spans="4:6">
      <c r="D769" t="s">
        <v>393</v>
      </c>
      <c r="E769" t="s">
        <v>48</v>
      </c>
      <c r="F769" t="s">
        <v>48</v>
      </c>
    </row>
    <row r="770" spans="4:6">
      <c r="D770" t="s">
        <v>1169</v>
      </c>
      <c r="E770" t="s">
        <v>48</v>
      </c>
      <c r="F770" t="s">
        <v>48</v>
      </c>
    </row>
    <row r="771" spans="4:6">
      <c r="D771" t="s">
        <v>1170</v>
      </c>
      <c r="E771" t="s">
        <v>48</v>
      </c>
      <c r="F771" t="s">
        <v>48</v>
      </c>
    </row>
    <row r="772" spans="4:6">
      <c r="D772" t="s">
        <v>1171</v>
      </c>
      <c r="E772" t="s">
        <v>48</v>
      </c>
      <c r="F772" t="s">
        <v>48</v>
      </c>
    </row>
    <row r="773" spans="4:6">
      <c r="D773" t="s">
        <v>1172</v>
      </c>
      <c r="E773" t="s">
        <v>234</v>
      </c>
      <c r="F773" t="s">
        <v>235</v>
      </c>
    </row>
    <row r="774" spans="4:6">
      <c r="D774" t="s">
        <v>1173</v>
      </c>
      <c r="E774" t="s">
        <v>48</v>
      </c>
      <c r="F774" t="s">
        <v>48</v>
      </c>
    </row>
    <row r="775" spans="4:6">
      <c r="D775" t="s">
        <v>1174</v>
      </c>
      <c r="E775" t="s">
        <v>48</v>
      </c>
      <c r="F775" t="s">
        <v>48</v>
      </c>
    </row>
    <row r="776" spans="4:6">
      <c r="D776" t="s">
        <v>1175</v>
      </c>
      <c r="E776" t="s">
        <v>48</v>
      </c>
      <c r="F776" t="s">
        <v>48</v>
      </c>
    </row>
    <row r="777" spans="4:6">
      <c r="D777" t="s">
        <v>1176</v>
      </c>
      <c r="E777" t="s">
        <v>48</v>
      </c>
      <c r="F777" t="s">
        <v>48</v>
      </c>
    </row>
    <row r="778" spans="4:6">
      <c r="D778" t="s">
        <v>1177</v>
      </c>
      <c r="E778" t="s">
        <v>48</v>
      </c>
      <c r="F778" t="s">
        <v>48</v>
      </c>
    </row>
    <row r="779" spans="4:6">
      <c r="D779" t="s">
        <v>1178</v>
      </c>
      <c r="E779" t="s">
        <v>48</v>
      </c>
      <c r="F779" t="s">
        <v>48</v>
      </c>
    </row>
    <row r="780" spans="4:6">
      <c r="D780" t="s">
        <v>1179</v>
      </c>
      <c r="E780" t="s">
        <v>48</v>
      </c>
      <c r="F780" t="s">
        <v>48</v>
      </c>
    </row>
    <row r="781" spans="4:6">
      <c r="D781" t="s">
        <v>1180</v>
      </c>
      <c r="E781" t="s">
        <v>48</v>
      </c>
      <c r="F781" t="s">
        <v>48</v>
      </c>
    </row>
    <row r="782" spans="4:6">
      <c r="D782" t="s">
        <v>1181</v>
      </c>
      <c r="E782" t="s">
        <v>48</v>
      </c>
      <c r="F782" t="s">
        <v>48</v>
      </c>
    </row>
    <row r="783" spans="4:6">
      <c r="D783" t="s">
        <v>1182</v>
      </c>
      <c r="E783" t="s">
        <v>234</v>
      </c>
      <c r="F783" t="s">
        <v>235</v>
      </c>
    </row>
    <row r="784" spans="4:6">
      <c r="D784" t="s">
        <v>1183</v>
      </c>
      <c r="E784" t="s">
        <v>234</v>
      </c>
      <c r="F784" t="s">
        <v>235</v>
      </c>
    </row>
    <row r="785" spans="4:6">
      <c r="D785" t="s">
        <v>1184</v>
      </c>
      <c r="E785" t="s">
        <v>48</v>
      </c>
      <c r="F785" t="s">
        <v>235</v>
      </c>
    </row>
    <row r="786" spans="4:6">
      <c r="D786" t="s">
        <v>1185</v>
      </c>
      <c r="E786" t="s">
        <v>234</v>
      </c>
      <c r="F786" t="s">
        <v>235</v>
      </c>
    </row>
    <row r="787" spans="4:6">
      <c r="D787" t="s">
        <v>1186</v>
      </c>
      <c r="E787" t="s">
        <v>48</v>
      </c>
      <c r="F787" t="s">
        <v>48</v>
      </c>
    </row>
    <row r="788" spans="4:6">
      <c r="D788" t="s">
        <v>1187</v>
      </c>
      <c r="E788" t="s">
        <v>48</v>
      </c>
      <c r="F788" t="s">
        <v>48</v>
      </c>
    </row>
    <row r="789" spans="4:6">
      <c r="D789" t="s">
        <v>1188</v>
      </c>
      <c r="E789" t="s">
        <v>234</v>
      </c>
      <c r="F789" t="s">
        <v>235</v>
      </c>
    </row>
    <row r="790" spans="4:6">
      <c r="D790" t="s">
        <v>1189</v>
      </c>
      <c r="E790" t="s">
        <v>48</v>
      </c>
      <c r="F790" t="s">
        <v>48</v>
      </c>
    </row>
    <row r="791" spans="4:6">
      <c r="D791" t="s">
        <v>1190</v>
      </c>
      <c r="E791" t="s">
        <v>48</v>
      </c>
      <c r="F791" t="s">
        <v>48</v>
      </c>
    </row>
    <row r="792" spans="4:6">
      <c r="D792" t="s">
        <v>1191</v>
      </c>
      <c r="E792" t="s">
        <v>48</v>
      </c>
      <c r="F792" t="s">
        <v>48</v>
      </c>
    </row>
    <row r="793" spans="4:6">
      <c r="D793" t="s">
        <v>1192</v>
      </c>
      <c r="E793" t="s">
        <v>48</v>
      </c>
      <c r="F793" t="s">
        <v>48</v>
      </c>
    </row>
    <row r="794" spans="4:6">
      <c r="D794" t="s">
        <v>1193</v>
      </c>
      <c r="E794" t="s">
        <v>48</v>
      </c>
      <c r="F794" t="s">
        <v>48</v>
      </c>
    </row>
    <row r="795" spans="4:6">
      <c r="D795" t="s">
        <v>1194</v>
      </c>
      <c r="E795" t="s">
        <v>48</v>
      </c>
      <c r="F795" t="s">
        <v>48</v>
      </c>
    </row>
    <row r="796" spans="4:6">
      <c r="D796" t="s">
        <v>1195</v>
      </c>
      <c r="E796" t="s">
        <v>48</v>
      </c>
      <c r="F796" t="s">
        <v>235</v>
      </c>
    </row>
    <row r="797" spans="4:6">
      <c r="D797" t="s">
        <v>1196</v>
      </c>
      <c r="E797" t="s">
        <v>48</v>
      </c>
      <c r="F797" t="s">
        <v>48</v>
      </c>
    </row>
    <row r="798" spans="4:6">
      <c r="D798" t="s">
        <v>1197</v>
      </c>
      <c r="E798" t="s">
        <v>48</v>
      </c>
      <c r="F798" t="s">
        <v>48</v>
      </c>
    </row>
    <row r="799" spans="4:6">
      <c r="D799" t="s">
        <v>1198</v>
      </c>
      <c r="E799" t="s">
        <v>48</v>
      </c>
      <c r="F799" t="s">
        <v>235</v>
      </c>
    </row>
    <row r="800" spans="4:6">
      <c r="D800" t="s">
        <v>1199</v>
      </c>
      <c r="E800" t="s">
        <v>234</v>
      </c>
      <c r="F800" t="s">
        <v>235</v>
      </c>
    </row>
    <row r="801" spans="4:6">
      <c r="D801" t="s">
        <v>1200</v>
      </c>
      <c r="E801" t="s">
        <v>48</v>
      </c>
      <c r="F801" t="s">
        <v>48</v>
      </c>
    </row>
    <row r="802" spans="4:6">
      <c r="D802" t="s">
        <v>1201</v>
      </c>
      <c r="E802" t="s">
        <v>234</v>
      </c>
      <c r="F802" t="s">
        <v>235</v>
      </c>
    </row>
    <row r="803" spans="4:6">
      <c r="D803" t="s">
        <v>1202</v>
      </c>
      <c r="E803" t="s">
        <v>48</v>
      </c>
      <c r="F803" t="s">
        <v>235</v>
      </c>
    </row>
    <row r="804" spans="4:6">
      <c r="D804" t="s">
        <v>1203</v>
      </c>
      <c r="E804" t="s">
        <v>234</v>
      </c>
      <c r="F804" t="s">
        <v>235</v>
      </c>
    </row>
    <row r="805" spans="4:6">
      <c r="D805" t="s">
        <v>1204</v>
      </c>
      <c r="E805" t="s">
        <v>234</v>
      </c>
      <c r="F805" t="s">
        <v>235</v>
      </c>
    </row>
    <row r="806" spans="4:6">
      <c r="D806" t="s">
        <v>1205</v>
      </c>
      <c r="E806" t="s">
        <v>48</v>
      </c>
      <c r="F806" t="s">
        <v>235</v>
      </c>
    </row>
    <row r="807" spans="4:6">
      <c r="D807" t="s">
        <v>1206</v>
      </c>
      <c r="E807" t="s">
        <v>234</v>
      </c>
      <c r="F807" t="s">
        <v>235</v>
      </c>
    </row>
    <row r="808" spans="4:6">
      <c r="D808" t="s">
        <v>1207</v>
      </c>
      <c r="E808" t="s">
        <v>48</v>
      </c>
      <c r="F808" t="s">
        <v>48</v>
      </c>
    </row>
    <row r="809" spans="4:6">
      <c r="D809" t="s">
        <v>1208</v>
      </c>
      <c r="E809" t="s">
        <v>234</v>
      </c>
      <c r="F809" t="s">
        <v>235</v>
      </c>
    </row>
    <row r="810" spans="4:6">
      <c r="D810" t="s">
        <v>1209</v>
      </c>
      <c r="E810" t="s">
        <v>48</v>
      </c>
      <c r="F810" t="s">
        <v>48</v>
      </c>
    </row>
    <row r="811" spans="4:6">
      <c r="D811" t="s">
        <v>1210</v>
      </c>
      <c r="E811" t="s">
        <v>48</v>
      </c>
      <c r="F811" t="s">
        <v>48</v>
      </c>
    </row>
    <row r="812" spans="4:6">
      <c r="D812" t="s">
        <v>1211</v>
      </c>
      <c r="E812" t="s">
        <v>234</v>
      </c>
      <c r="F812" t="s">
        <v>235</v>
      </c>
    </row>
    <row r="813" spans="4:6">
      <c r="D813" t="s">
        <v>1212</v>
      </c>
      <c r="E813" t="s">
        <v>48</v>
      </c>
      <c r="F813" t="s">
        <v>48</v>
      </c>
    </row>
    <row r="814" spans="4:6">
      <c r="D814" t="s">
        <v>1213</v>
      </c>
      <c r="E814" t="s">
        <v>48</v>
      </c>
      <c r="F814" t="s">
        <v>48</v>
      </c>
    </row>
    <row r="815" spans="4:6">
      <c r="D815" t="s">
        <v>1214</v>
      </c>
      <c r="E815" t="s">
        <v>48</v>
      </c>
      <c r="F815" t="s">
        <v>235</v>
      </c>
    </row>
    <row r="816" spans="4:6">
      <c r="D816" t="s">
        <v>1215</v>
      </c>
      <c r="E816" t="s">
        <v>48</v>
      </c>
      <c r="F816" t="s">
        <v>48</v>
      </c>
    </row>
    <row r="817" spans="4:6">
      <c r="D817" t="s">
        <v>1216</v>
      </c>
      <c r="E817" t="s">
        <v>234</v>
      </c>
      <c r="F817" t="s">
        <v>235</v>
      </c>
    </row>
    <row r="818" spans="4:6">
      <c r="D818" t="s">
        <v>1217</v>
      </c>
      <c r="E818" t="s">
        <v>234</v>
      </c>
      <c r="F818" t="s">
        <v>235</v>
      </c>
    </row>
    <row r="819" spans="4:6">
      <c r="D819" t="s">
        <v>1218</v>
      </c>
      <c r="E819" t="s">
        <v>48</v>
      </c>
      <c r="F819" t="s">
        <v>235</v>
      </c>
    </row>
    <row r="820" spans="4:6">
      <c r="D820" t="s">
        <v>1219</v>
      </c>
      <c r="E820" t="s">
        <v>234</v>
      </c>
      <c r="F820" t="s">
        <v>235</v>
      </c>
    </row>
    <row r="821" spans="4:6">
      <c r="D821" t="s">
        <v>1220</v>
      </c>
      <c r="E821" t="s">
        <v>48</v>
      </c>
      <c r="F821" t="s">
        <v>48</v>
      </c>
    </row>
    <row r="822" spans="4:6">
      <c r="D822" t="s">
        <v>1221</v>
      </c>
      <c r="E822" t="s">
        <v>48</v>
      </c>
      <c r="F822" t="s">
        <v>48</v>
      </c>
    </row>
    <row r="823" spans="4:6">
      <c r="D823" t="s">
        <v>1222</v>
      </c>
      <c r="E823" t="s">
        <v>48</v>
      </c>
      <c r="F823" t="s">
        <v>48</v>
      </c>
    </row>
    <row r="824" spans="4:6">
      <c r="D824" t="s">
        <v>1223</v>
      </c>
      <c r="E824" t="s">
        <v>48</v>
      </c>
      <c r="F824" t="s">
        <v>48</v>
      </c>
    </row>
    <row r="825" spans="4:6">
      <c r="D825" t="s">
        <v>1224</v>
      </c>
      <c r="E825" t="s">
        <v>48</v>
      </c>
      <c r="F825" t="s">
        <v>48</v>
      </c>
    </row>
    <row r="826" spans="4:6">
      <c r="D826" t="s">
        <v>1225</v>
      </c>
      <c r="E826" t="s">
        <v>234</v>
      </c>
      <c r="F826" t="s">
        <v>235</v>
      </c>
    </row>
    <row r="827" spans="4:6">
      <c r="D827" t="s">
        <v>1226</v>
      </c>
      <c r="E827" t="s">
        <v>48</v>
      </c>
      <c r="F827" t="s">
        <v>48</v>
      </c>
    </row>
    <row r="828" spans="4:6">
      <c r="D828" t="s">
        <v>1227</v>
      </c>
      <c r="E828" t="s">
        <v>48</v>
      </c>
      <c r="F828" t="s">
        <v>48</v>
      </c>
    </row>
    <row r="829" spans="4:6">
      <c r="D829" t="s">
        <v>1228</v>
      </c>
      <c r="E829" t="s">
        <v>48</v>
      </c>
      <c r="F829" t="s">
        <v>48</v>
      </c>
    </row>
    <row r="830" spans="4:6">
      <c r="D830" t="s">
        <v>1229</v>
      </c>
      <c r="E830" t="s">
        <v>48</v>
      </c>
      <c r="F830" t="s">
        <v>48</v>
      </c>
    </row>
    <row r="831" spans="4:6">
      <c r="D831" t="s">
        <v>1230</v>
      </c>
      <c r="E831" t="s">
        <v>48</v>
      </c>
      <c r="F831" t="s">
        <v>48</v>
      </c>
    </row>
    <row r="832" spans="4:6">
      <c r="D832" t="s">
        <v>1231</v>
      </c>
      <c r="E832" t="s">
        <v>48</v>
      </c>
      <c r="F832" t="s">
        <v>48</v>
      </c>
    </row>
    <row r="833" spans="4:6">
      <c r="D833" t="s">
        <v>1232</v>
      </c>
      <c r="E833" t="s">
        <v>48</v>
      </c>
      <c r="F833" t="s">
        <v>48</v>
      </c>
    </row>
    <row r="834" spans="4:6">
      <c r="D834" t="s">
        <v>1233</v>
      </c>
      <c r="E834" t="s">
        <v>48</v>
      </c>
      <c r="F834" t="s">
        <v>48</v>
      </c>
    </row>
    <row r="835" spans="4:6">
      <c r="D835" t="s">
        <v>1234</v>
      </c>
      <c r="E835" t="s">
        <v>48</v>
      </c>
      <c r="F835" t="s">
        <v>48</v>
      </c>
    </row>
    <row r="836" spans="4:6">
      <c r="D836" t="s">
        <v>1235</v>
      </c>
      <c r="E836" t="s">
        <v>48</v>
      </c>
      <c r="F836" t="s">
        <v>235</v>
      </c>
    </row>
    <row r="837" spans="4:6">
      <c r="D837" t="s">
        <v>1236</v>
      </c>
      <c r="E837" t="s">
        <v>48</v>
      </c>
      <c r="F837" t="s">
        <v>48</v>
      </c>
    </row>
    <row r="838" spans="4:6">
      <c r="D838" t="s">
        <v>1237</v>
      </c>
      <c r="E838" t="s">
        <v>48</v>
      </c>
      <c r="F838" t="s">
        <v>48</v>
      </c>
    </row>
    <row r="839" spans="4:6">
      <c r="D839" t="s">
        <v>1238</v>
      </c>
      <c r="E839" t="s">
        <v>48</v>
      </c>
      <c r="F839" t="s">
        <v>48</v>
      </c>
    </row>
    <row r="840" spans="4:6">
      <c r="D840" t="s">
        <v>1239</v>
      </c>
      <c r="E840" t="s">
        <v>48</v>
      </c>
      <c r="F840" t="s">
        <v>48</v>
      </c>
    </row>
    <row r="841" spans="4:6">
      <c r="D841" t="s">
        <v>1240</v>
      </c>
      <c r="E841" t="s">
        <v>234</v>
      </c>
      <c r="F841" t="s">
        <v>235</v>
      </c>
    </row>
    <row r="842" spans="4:6">
      <c r="D842" t="s">
        <v>1241</v>
      </c>
      <c r="E842" t="s">
        <v>48</v>
      </c>
      <c r="F842" t="s">
        <v>48</v>
      </c>
    </row>
    <row r="843" spans="4:6">
      <c r="D843" t="s">
        <v>1242</v>
      </c>
      <c r="E843" t="s">
        <v>48</v>
      </c>
      <c r="F843" t="s">
        <v>48</v>
      </c>
    </row>
    <row r="844" spans="4:6">
      <c r="D844" t="s">
        <v>1243</v>
      </c>
      <c r="E844" t="s">
        <v>234</v>
      </c>
      <c r="F844" t="s">
        <v>235</v>
      </c>
    </row>
    <row r="845" spans="4:6">
      <c r="D845" t="s">
        <v>1244</v>
      </c>
      <c r="E845" t="s">
        <v>234</v>
      </c>
      <c r="F845" t="s">
        <v>235</v>
      </c>
    </row>
    <row r="846" spans="4:6">
      <c r="D846" t="s">
        <v>1245</v>
      </c>
      <c r="E846" t="s">
        <v>48</v>
      </c>
      <c r="F846" t="s">
        <v>235</v>
      </c>
    </row>
    <row r="847" spans="4:6">
      <c r="D847" t="s">
        <v>1246</v>
      </c>
      <c r="E847" t="s">
        <v>48</v>
      </c>
      <c r="F847" t="s">
        <v>48</v>
      </c>
    </row>
    <row r="848" spans="4:6">
      <c r="D848" t="s">
        <v>1247</v>
      </c>
      <c r="E848" t="s">
        <v>234</v>
      </c>
      <c r="F848" t="s">
        <v>235</v>
      </c>
    </row>
    <row r="849" spans="4:6">
      <c r="D849" t="s">
        <v>1248</v>
      </c>
      <c r="E849" t="s">
        <v>48</v>
      </c>
      <c r="F849" t="s">
        <v>48</v>
      </c>
    </row>
    <row r="850" spans="4:6">
      <c r="D850" t="s">
        <v>1249</v>
      </c>
      <c r="E850" t="s">
        <v>48</v>
      </c>
      <c r="F850" t="s">
        <v>48</v>
      </c>
    </row>
    <row r="851" spans="4:6">
      <c r="D851" t="s">
        <v>1250</v>
      </c>
      <c r="E851" t="s">
        <v>48</v>
      </c>
      <c r="F851" t="s">
        <v>235</v>
      </c>
    </row>
    <row r="852" spans="4:6">
      <c r="D852" t="s">
        <v>1251</v>
      </c>
      <c r="E852" t="s">
        <v>48</v>
      </c>
      <c r="F852" t="s">
        <v>48</v>
      </c>
    </row>
    <row r="853" spans="4:6">
      <c r="D853" t="s">
        <v>1252</v>
      </c>
      <c r="E853" t="s">
        <v>48</v>
      </c>
      <c r="F853" t="s">
        <v>48</v>
      </c>
    </row>
    <row r="854" spans="4:6">
      <c r="D854" t="s">
        <v>1253</v>
      </c>
      <c r="E854" t="s">
        <v>48</v>
      </c>
      <c r="F854" t="s">
        <v>48</v>
      </c>
    </row>
    <row r="855" spans="4:6">
      <c r="D855" t="s">
        <v>1254</v>
      </c>
      <c r="E855" t="s">
        <v>48</v>
      </c>
      <c r="F855" t="s">
        <v>48</v>
      </c>
    </row>
    <row r="856" spans="4:6">
      <c r="D856" t="s">
        <v>1255</v>
      </c>
      <c r="E856" t="s">
        <v>48</v>
      </c>
      <c r="F856" t="s">
        <v>48</v>
      </c>
    </row>
    <row r="857" spans="4:6">
      <c r="D857" t="s">
        <v>1256</v>
      </c>
      <c r="E857" t="s">
        <v>48</v>
      </c>
      <c r="F857" t="s">
        <v>48</v>
      </c>
    </row>
    <row r="858" spans="4:6">
      <c r="D858" t="s">
        <v>1257</v>
      </c>
      <c r="E858" t="s">
        <v>48</v>
      </c>
      <c r="F858" t="s">
        <v>48</v>
      </c>
    </row>
    <row r="859" spans="4:6">
      <c r="D859" t="s">
        <v>1258</v>
      </c>
      <c r="E859" t="s">
        <v>48</v>
      </c>
      <c r="F859" t="s">
        <v>48</v>
      </c>
    </row>
    <row r="860" spans="4:6">
      <c r="D860" t="s">
        <v>1259</v>
      </c>
      <c r="E860" t="s">
        <v>48</v>
      </c>
      <c r="F860" t="s">
        <v>48</v>
      </c>
    </row>
    <row r="861" spans="4:6">
      <c r="D861" t="s">
        <v>1260</v>
      </c>
      <c r="E861" t="s">
        <v>48</v>
      </c>
      <c r="F861" t="s">
        <v>48</v>
      </c>
    </row>
    <row r="862" spans="4:6">
      <c r="D862" t="s">
        <v>1261</v>
      </c>
      <c r="E862" t="s">
        <v>234</v>
      </c>
      <c r="F862" t="s">
        <v>235</v>
      </c>
    </row>
    <row r="863" spans="4:6">
      <c r="D863" t="s">
        <v>1262</v>
      </c>
      <c r="E863" t="s">
        <v>48</v>
      </c>
      <c r="F863" t="s">
        <v>48</v>
      </c>
    </row>
    <row r="864" spans="4:6">
      <c r="D864" t="s">
        <v>1263</v>
      </c>
      <c r="E864" t="s">
        <v>48</v>
      </c>
      <c r="F864" t="s">
        <v>48</v>
      </c>
    </row>
    <row r="865" spans="4:6">
      <c r="D865" t="s">
        <v>1264</v>
      </c>
      <c r="E865" t="s">
        <v>48</v>
      </c>
      <c r="F865" t="s">
        <v>235</v>
      </c>
    </row>
    <row r="866" spans="4:6">
      <c r="D866" t="s">
        <v>1265</v>
      </c>
      <c r="E866" t="s">
        <v>234</v>
      </c>
      <c r="F866" t="s">
        <v>235</v>
      </c>
    </row>
    <row r="867" spans="4:6">
      <c r="D867" t="s">
        <v>1266</v>
      </c>
      <c r="E867" t="s">
        <v>48</v>
      </c>
      <c r="F867" t="s">
        <v>48</v>
      </c>
    </row>
    <row r="868" spans="4:6">
      <c r="D868" t="s">
        <v>1267</v>
      </c>
      <c r="E868" t="s">
        <v>234</v>
      </c>
      <c r="F868" t="s">
        <v>235</v>
      </c>
    </row>
    <row r="869" spans="4:6">
      <c r="D869" t="s">
        <v>1268</v>
      </c>
      <c r="E869" t="s">
        <v>234</v>
      </c>
      <c r="F869" t="s">
        <v>235</v>
      </c>
    </row>
    <row r="870" spans="4:6">
      <c r="D870" t="s">
        <v>1269</v>
      </c>
      <c r="E870" t="s">
        <v>48</v>
      </c>
      <c r="F870" t="s">
        <v>48</v>
      </c>
    </row>
    <row r="871" spans="4:6">
      <c r="D871" t="s">
        <v>1270</v>
      </c>
      <c r="E871" t="s">
        <v>48</v>
      </c>
      <c r="F871" t="s">
        <v>48</v>
      </c>
    </row>
    <row r="872" spans="4:6">
      <c r="D872" t="s">
        <v>1271</v>
      </c>
      <c r="E872" t="s">
        <v>48</v>
      </c>
      <c r="F872" t="s">
        <v>48</v>
      </c>
    </row>
    <row r="873" spans="4:6">
      <c r="D873" t="s">
        <v>1272</v>
      </c>
      <c r="E873" t="s">
        <v>48</v>
      </c>
      <c r="F873" t="s">
        <v>48</v>
      </c>
    </row>
    <row r="874" spans="4:6">
      <c r="D874" t="s">
        <v>1273</v>
      </c>
      <c r="E874" t="s">
        <v>234</v>
      </c>
      <c r="F874" t="s">
        <v>235</v>
      </c>
    </row>
    <row r="875" spans="4:6">
      <c r="D875" t="s">
        <v>1274</v>
      </c>
      <c r="E875" t="s">
        <v>234</v>
      </c>
      <c r="F875" t="s">
        <v>235</v>
      </c>
    </row>
    <row r="876" spans="4:6">
      <c r="D876" t="s">
        <v>1275</v>
      </c>
      <c r="E876" t="s">
        <v>234</v>
      </c>
      <c r="F876" t="s">
        <v>235</v>
      </c>
    </row>
    <row r="877" spans="4:6">
      <c r="D877" t="s">
        <v>1276</v>
      </c>
      <c r="E877" t="s">
        <v>234</v>
      </c>
      <c r="F877" t="s">
        <v>235</v>
      </c>
    </row>
    <row r="878" spans="4:6">
      <c r="D878" t="s">
        <v>1277</v>
      </c>
      <c r="E878" t="s">
        <v>234</v>
      </c>
      <c r="F878" t="s">
        <v>235</v>
      </c>
    </row>
    <row r="879" spans="4:6">
      <c r="D879" t="s">
        <v>1278</v>
      </c>
      <c r="E879" t="s">
        <v>234</v>
      </c>
      <c r="F879" t="s">
        <v>235</v>
      </c>
    </row>
    <row r="880" spans="4:6">
      <c r="D880" t="s">
        <v>1279</v>
      </c>
      <c r="E880" t="s">
        <v>48</v>
      </c>
      <c r="F880" t="s">
        <v>48</v>
      </c>
    </row>
    <row r="881" spans="4:6">
      <c r="D881" t="s">
        <v>1280</v>
      </c>
      <c r="E881" t="s">
        <v>234</v>
      </c>
      <c r="F881" t="s">
        <v>235</v>
      </c>
    </row>
    <row r="882" spans="4:6">
      <c r="D882" t="s">
        <v>1281</v>
      </c>
      <c r="E882" t="s">
        <v>48</v>
      </c>
      <c r="F882" t="s">
        <v>48</v>
      </c>
    </row>
    <row r="883" spans="4:6">
      <c r="D883" t="s">
        <v>1282</v>
      </c>
      <c r="E883" t="s">
        <v>48</v>
      </c>
      <c r="F883" t="s">
        <v>48</v>
      </c>
    </row>
    <row r="884" spans="4:6">
      <c r="D884" t="s">
        <v>1283</v>
      </c>
      <c r="E884" t="s">
        <v>234</v>
      </c>
      <c r="F884" t="s">
        <v>235</v>
      </c>
    </row>
    <row r="885" spans="4:6">
      <c r="D885" t="s">
        <v>1284</v>
      </c>
      <c r="E885" t="s">
        <v>234</v>
      </c>
      <c r="F885" t="s">
        <v>235</v>
      </c>
    </row>
    <row r="886" spans="4:6">
      <c r="D886" t="s">
        <v>1285</v>
      </c>
      <c r="E886" t="s">
        <v>48</v>
      </c>
      <c r="F886" t="s">
        <v>48</v>
      </c>
    </row>
    <row r="887" spans="4:6">
      <c r="D887" t="s">
        <v>1286</v>
      </c>
      <c r="E887" t="s">
        <v>48</v>
      </c>
      <c r="F887" t="s">
        <v>48</v>
      </c>
    </row>
    <row r="888" spans="4:6">
      <c r="D888" t="s">
        <v>1287</v>
      </c>
      <c r="E888" t="s">
        <v>48</v>
      </c>
      <c r="F888" t="s">
        <v>48</v>
      </c>
    </row>
    <row r="889" spans="4:6">
      <c r="D889" t="s">
        <v>1288</v>
      </c>
      <c r="E889" t="s">
        <v>48</v>
      </c>
      <c r="F889" t="s">
        <v>48</v>
      </c>
    </row>
    <row r="890" spans="4:6">
      <c r="D890" t="s">
        <v>1289</v>
      </c>
      <c r="E890" t="s">
        <v>48</v>
      </c>
      <c r="F890" t="s">
        <v>48</v>
      </c>
    </row>
    <row r="891" spans="4:6">
      <c r="D891" t="s">
        <v>1290</v>
      </c>
      <c r="E891" t="s">
        <v>48</v>
      </c>
      <c r="F891" t="s">
        <v>48</v>
      </c>
    </row>
    <row r="892" spans="4:6">
      <c r="D892" t="s">
        <v>1291</v>
      </c>
      <c r="E892" t="s">
        <v>48</v>
      </c>
      <c r="F892" t="s">
        <v>235</v>
      </c>
    </row>
    <row r="893" spans="4:6">
      <c r="D893" t="s">
        <v>1292</v>
      </c>
      <c r="E893" t="s">
        <v>48</v>
      </c>
      <c r="F893" t="s">
        <v>48</v>
      </c>
    </row>
    <row r="894" spans="4:6">
      <c r="D894" t="s">
        <v>1293</v>
      </c>
      <c r="E894" t="s">
        <v>48</v>
      </c>
      <c r="F894" t="s">
        <v>48</v>
      </c>
    </row>
    <row r="895" spans="4:6">
      <c r="D895" t="s">
        <v>1294</v>
      </c>
      <c r="E895" t="s">
        <v>48</v>
      </c>
      <c r="F895" t="s">
        <v>235</v>
      </c>
    </row>
    <row r="896" spans="4:6">
      <c r="D896" t="s">
        <v>1295</v>
      </c>
      <c r="E896" t="s">
        <v>48</v>
      </c>
      <c r="F896" t="s">
        <v>48</v>
      </c>
    </row>
    <row r="897" spans="4:6">
      <c r="D897" t="s">
        <v>1296</v>
      </c>
      <c r="E897" t="s">
        <v>48</v>
      </c>
      <c r="F897" t="s">
        <v>235</v>
      </c>
    </row>
    <row r="898" spans="4:6">
      <c r="D898" t="s">
        <v>1297</v>
      </c>
      <c r="E898" t="s">
        <v>48</v>
      </c>
      <c r="F898" t="s">
        <v>48</v>
      </c>
    </row>
    <row r="899" spans="4:6">
      <c r="D899" t="s">
        <v>1298</v>
      </c>
      <c r="E899" t="s">
        <v>48</v>
      </c>
      <c r="F899" t="s">
        <v>235</v>
      </c>
    </row>
    <row r="900" spans="4:6">
      <c r="D900" t="s">
        <v>1299</v>
      </c>
      <c r="E900" t="s">
        <v>48</v>
      </c>
      <c r="F900" t="s">
        <v>48</v>
      </c>
    </row>
    <row r="901" spans="4:6">
      <c r="D901" t="s">
        <v>1300</v>
      </c>
      <c r="E901" t="s">
        <v>48</v>
      </c>
      <c r="F901" t="s">
        <v>48</v>
      </c>
    </row>
    <row r="902" spans="4:6">
      <c r="D902" t="s">
        <v>1301</v>
      </c>
      <c r="E902" t="s">
        <v>48</v>
      </c>
      <c r="F902" t="s">
        <v>48</v>
      </c>
    </row>
    <row r="903" spans="4:6">
      <c r="D903" t="s">
        <v>1302</v>
      </c>
      <c r="E903" t="s">
        <v>48</v>
      </c>
      <c r="F903" t="s">
        <v>48</v>
      </c>
    </row>
    <row r="904" spans="4:6">
      <c r="D904" t="s">
        <v>1303</v>
      </c>
      <c r="E904" t="s">
        <v>48</v>
      </c>
      <c r="F904" t="s">
        <v>48</v>
      </c>
    </row>
    <row r="905" spans="4:6">
      <c r="D905" t="s">
        <v>1304</v>
      </c>
      <c r="E905" t="s">
        <v>48</v>
      </c>
      <c r="F905" t="s">
        <v>48</v>
      </c>
    </row>
    <row r="906" spans="4:6">
      <c r="D906" t="s">
        <v>1305</v>
      </c>
      <c r="E906" t="s">
        <v>48</v>
      </c>
      <c r="F906" t="s">
        <v>235</v>
      </c>
    </row>
    <row r="907" spans="4:6">
      <c r="D907" t="s">
        <v>1306</v>
      </c>
      <c r="E907" t="s">
        <v>48</v>
      </c>
      <c r="F907" t="s">
        <v>48</v>
      </c>
    </row>
    <row r="908" spans="4:6">
      <c r="D908" t="s">
        <v>1307</v>
      </c>
      <c r="E908" t="s">
        <v>48</v>
      </c>
      <c r="F908" t="s">
        <v>235</v>
      </c>
    </row>
    <row r="909" spans="4:6">
      <c r="D909" t="s">
        <v>1308</v>
      </c>
      <c r="E909" t="s">
        <v>48</v>
      </c>
      <c r="F909" t="s">
        <v>235</v>
      </c>
    </row>
    <row r="910" spans="4:6">
      <c r="D910" t="s">
        <v>1309</v>
      </c>
      <c r="E910" t="s">
        <v>48</v>
      </c>
      <c r="F910" t="s">
        <v>48</v>
      </c>
    </row>
    <row r="911" spans="4:6">
      <c r="D911" t="s">
        <v>1310</v>
      </c>
      <c r="E911" t="s">
        <v>48</v>
      </c>
      <c r="F911" t="s">
        <v>48</v>
      </c>
    </row>
    <row r="912" spans="4:6">
      <c r="D912" t="s">
        <v>1311</v>
      </c>
      <c r="E912" t="s">
        <v>48</v>
      </c>
      <c r="F912" t="s">
        <v>48</v>
      </c>
    </row>
    <row r="913" spans="4:6">
      <c r="D913" t="s">
        <v>1312</v>
      </c>
      <c r="E913" t="s">
        <v>48</v>
      </c>
      <c r="F913" t="s">
        <v>48</v>
      </c>
    </row>
    <row r="914" spans="4:6">
      <c r="D914" t="s">
        <v>1313</v>
      </c>
      <c r="E914" t="s">
        <v>48</v>
      </c>
      <c r="F914" t="s">
        <v>48</v>
      </c>
    </row>
    <row r="915" spans="4:6">
      <c r="D915" t="s">
        <v>1314</v>
      </c>
      <c r="E915" t="s">
        <v>48</v>
      </c>
      <c r="F915" t="s">
        <v>48</v>
      </c>
    </row>
    <row r="916" spans="4:6">
      <c r="D916" t="s">
        <v>1315</v>
      </c>
      <c r="E916" t="s">
        <v>48</v>
      </c>
      <c r="F916" t="s">
        <v>48</v>
      </c>
    </row>
    <row r="917" spans="4:6">
      <c r="D917" t="s">
        <v>1316</v>
      </c>
      <c r="E917" t="s">
        <v>48</v>
      </c>
      <c r="F917" t="s">
        <v>48</v>
      </c>
    </row>
    <row r="918" spans="4:6">
      <c r="D918" t="s">
        <v>1317</v>
      </c>
      <c r="E918" t="s">
        <v>48</v>
      </c>
      <c r="F918" t="s">
        <v>48</v>
      </c>
    </row>
    <row r="919" spans="4:6">
      <c r="D919" t="s">
        <v>1318</v>
      </c>
      <c r="E919" t="s">
        <v>48</v>
      </c>
      <c r="F919" t="s">
        <v>235</v>
      </c>
    </row>
    <row r="920" spans="4:6">
      <c r="D920" t="s">
        <v>1319</v>
      </c>
      <c r="E920" t="s">
        <v>48</v>
      </c>
      <c r="F920" t="s">
        <v>48</v>
      </c>
    </row>
    <row r="921" spans="4:6">
      <c r="D921" t="s">
        <v>1320</v>
      </c>
      <c r="E921" t="s">
        <v>48</v>
      </c>
      <c r="F921" t="s">
        <v>48</v>
      </c>
    </row>
    <row r="922" spans="4:6">
      <c r="D922" t="s">
        <v>1321</v>
      </c>
      <c r="E922" t="s">
        <v>48</v>
      </c>
      <c r="F922" t="s">
        <v>48</v>
      </c>
    </row>
    <row r="923" spans="4:6">
      <c r="D923" t="s">
        <v>1322</v>
      </c>
      <c r="E923" t="s">
        <v>48</v>
      </c>
      <c r="F923" t="s">
        <v>48</v>
      </c>
    </row>
    <row r="924" spans="4:6">
      <c r="D924" t="s">
        <v>1323</v>
      </c>
      <c r="E924" t="s">
        <v>48</v>
      </c>
      <c r="F924" t="s">
        <v>48</v>
      </c>
    </row>
    <row r="925" spans="4:6">
      <c r="D925" t="s">
        <v>1324</v>
      </c>
      <c r="E925" t="s">
        <v>48</v>
      </c>
      <c r="F925" t="s">
        <v>48</v>
      </c>
    </row>
    <row r="926" spans="4:6">
      <c r="D926" t="s">
        <v>1325</v>
      </c>
      <c r="E926" t="s">
        <v>48</v>
      </c>
      <c r="F926" t="s">
        <v>48</v>
      </c>
    </row>
    <row r="927" spans="4:6">
      <c r="D927" t="s">
        <v>1326</v>
      </c>
      <c r="E927" t="s">
        <v>48</v>
      </c>
      <c r="F927" t="s">
        <v>48</v>
      </c>
    </row>
    <row r="928" spans="4:6">
      <c r="D928" t="s">
        <v>1327</v>
      </c>
      <c r="E928" t="s">
        <v>48</v>
      </c>
      <c r="F928" t="s">
        <v>235</v>
      </c>
    </row>
    <row r="929" spans="4:6">
      <c r="D929" t="s">
        <v>1328</v>
      </c>
      <c r="E929" t="s">
        <v>48</v>
      </c>
      <c r="F929" t="s">
        <v>48</v>
      </c>
    </row>
    <row r="930" spans="4:6">
      <c r="D930" t="s">
        <v>1329</v>
      </c>
      <c r="E930" t="s">
        <v>48</v>
      </c>
      <c r="F930" t="s">
        <v>48</v>
      </c>
    </row>
    <row r="931" spans="4:6">
      <c r="D931" t="s">
        <v>370</v>
      </c>
      <c r="E931" t="s">
        <v>48</v>
      </c>
      <c r="F931" t="s">
        <v>48</v>
      </c>
    </row>
    <row r="932" spans="4:6">
      <c r="D932" t="s">
        <v>1330</v>
      </c>
      <c r="E932" t="s">
        <v>48</v>
      </c>
      <c r="F932" t="s">
        <v>48</v>
      </c>
    </row>
    <row r="933" spans="4:6">
      <c r="D933" t="s">
        <v>1331</v>
      </c>
      <c r="E933" t="s">
        <v>48</v>
      </c>
      <c r="F933" t="s">
        <v>48</v>
      </c>
    </row>
    <row r="934" spans="4:6">
      <c r="D934" t="s">
        <v>1332</v>
      </c>
      <c r="E934" t="s">
        <v>48</v>
      </c>
      <c r="F934" t="s">
        <v>48</v>
      </c>
    </row>
    <row r="935" spans="4:6">
      <c r="D935" t="s">
        <v>1333</v>
      </c>
      <c r="E935" t="s">
        <v>48</v>
      </c>
      <c r="F935" t="s">
        <v>48</v>
      </c>
    </row>
    <row r="936" spans="4:6">
      <c r="D936" t="s">
        <v>1334</v>
      </c>
      <c r="E936" t="s">
        <v>48</v>
      </c>
      <c r="F936" t="s">
        <v>48</v>
      </c>
    </row>
    <row r="937" spans="4:6">
      <c r="D937" t="s">
        <v>1335</v>
      </c>
      <c r="E937" t="s">
        <v>48</v>
      </c>
      <c r="F937" t="s">
        <v>48</v>
      </c>
    </row>
    <row r="938" spans="4:6">
      <c r="D938" t="s">
        <v>1336</v>
      </c>
      <c r="E938" t="s">
        <v>48</v>
      </c>
      <c r="F938" t="s">
        <v>48</v>
      </c>
    </row>
    <row r="939" spans="4:6">
      <c r="D939" t="s">
        <v>1337</v>
      </c>
      <c r="E939" t="s">
        <v>48</v>
      </c>
      <c r="F939" t="s">
        <v>48</v>
      </c>
    </row>
    <row r="940" spans="4:6">
      <c r="D940" t="s">
        <v>1338</v>
      </c>
      <c r="E940" t="s">
        <v>48</v>
      </c>
      <c r="F940" t="s">
        <v>235</v>
      </c>
    </row>
    <row r="941" spans="4:6">
      <c r="D941" t="s">
        <v>1339</v>
      </c>
      <c r="E941" t="s">
        <v>48</v>
      </c>
      <c r="F941" t="s">
        <v>48</v>
      </c>
    </row>
    <row r="942" spans="4:6">
      <c r="D942" t="s">
        <v>1340</v>
      </c>
      <c r="E942" t="s">
        <v>48</v>
      </c>
      <c r="F942" t="s">
        <v>48</v>
      </c>
    </row>
    <row r="943" spans="4:6">
      <c r="D943" t="s">
        <v>1341</v>
      </c>
      <c r="E943" t="s">
        <v>48</v>
      </c>
      <c r="F943" t="s">
        <v>48</v>
      </c>
    </row>
    <row r="944" spans="4:6">
      <c r="D944" t="s">
        <v>1342</v>
      </c>
      <c r="E944" t="s">
        <v>48</v>
      </c>
      <c r="F944" t="s">
        <v>48</v>
      </c>
    </row>
    <row r="945" spans="4:6">
      <c r="D945" t="s">
        <v>1343</v>
      </c>
      <c r="E945" t="s">
        <v>48</v>
      </c>
      <c r="F945" t="s">
        <v>48</v>
      </c>
    </row>
    <row r="946" spans="4:6">
      <c r="D946" t="s">
        <v>1344</v>
      </c>
      <c r="E946" t="s">
        <v>48</v>
      </c>
      <c r="F946" t="s">
        <v>48</v>
      </c>
    </row>
    <row r="947" spans="4:6">
      <c r="D947" t="s">
        <v>1345</v>
      </c>
      <c r="E947" t="s">
        <v>48</v>
      </c>
      <c r="F947" t="s">
        <v>48</v>
      </c>
    </row>
    <row r="948" spans="4:6">
      <c r="D948" t="s">
        <v>1346</v>
      </c>
      <c r="E948" t="s">
        <v>48</v>
      </c>
      <c r="F948" t="s">
        <v>48</v>
      </c>
    </row>
    <row r="949" spans="4:6">
      <c r="D949" t="s">
        <v>1347</v>
      </c>
      <c r="E949" t="s">
        <v>48</v>
      </c>
      <c r="F949" t="s">
        <v>48</v>
      </c>
    </row>
    <row r="950" spans="4:6">
      <c r="D950" t="s">
        <v>1348</v>
      </c>
      <c r="E950" t="s">
        <v>48</v>
      </c>
      <c r="F950" t="s">
        <v>48</v>
      </c>
    </row>
    <row r="951" spans="4:6">
      <c r="D951" t="s">
        <v>1349</v>
      </c>
      <c r="E951" t="s">
        <v>48</v>
      </c>
      <c r="F951" t="s">
        <v>48</v>
      </c>
    </row>
    <row r="952" spans="4:6">
      <c r="D952" t="s">
        <v>1350</v>
      </c>
      <c r="E952" t="s">
        <v>48</v>
      </c>
      <c r="F952" t="s">
        <v>48</v>
      </c>
    </row>
    <row r="953" spans="4:6">
      <c r="D953" t="s">
        <v>1351</v>
      </c>
      <c r="E953" t="s">
        <v>48</v>
      </c>
      <c r="F953" t="s">
        <v>48</v>
      </c>
    </row>
    <row r="954" spans="4:6">
      <c r="D954" t="s">
        <v>1352</v>
      </c>
      <c r="E954" t="s">
        <v>48</v>
      </c>
      <c r="F954" t="s">
        <v>48</v>
      </c>
    </row>
    <row r="955" spans="4:6">
      <c r="D955" t="s">
        <v>1353</v>
      </c>
      <c r="E955" t="s">
        <v>48</v>
      </c>
      <c r="F955" t="s">
        <v>48</v>
      </c>
    </row>
    <row r="956" spans="4:6">
      <c r="D956" t="s">
        <v>1354</v>
      </c>
      <c r="E956" t="s">
        <v>48</v>
      </c>
      <c r="F956" t="s">
        <v>235</v>
      </c>
    </row>
    <row r="957" spans="4:6">
      <c r="D957" t="s">
        <v>1355</v>
      </c>
      <c r="E957" t="s">
        <v>48</v>
      </c>
      <c r="F957" t="s">
        <v>48</v>
      </c>
    </row>
    <row r="958" spans="4:6">
      <c r="D958" t="s">
        <v>1356</v>
      </c>
      <c r="E958" t="s">
        <v>48</v>
      </c>
      <c r="F958" t="s">
        <v>235</v>
      </c>
    </row>
    <row r="959" spans="4:6">
      <c r="D959" t="s">
        <v>1357</v>
      </c>
      <c r="E959" t="s">
        <v>48</v>
      </c>
      <c r="F959" t="s">
        <v>48</v>
      </c>
    </row>
    <row r="960" spans="4:6">
      <c r="D960" t="s">
        <v>1358</v>
      </c>
      <c r="E960" t="s">
        <v>48</v>
      </c>
      <c r="F960" t="s">
        <v>48</v>
      </c>
    </row>
    <row r="961" spans="4:6">
      <c r="D961" t="s">
        <v>1359</v>
      </c>
      <c r="E961" t="s">
        <v>48</v>
      </c>
      <c r="F961" t="s">
        <v>48</v>
      </c>
    </row>
    <row r="962" spans="4:6">
      <c r="D962" t="s">
        <v>1360</v>
      </c>
      <c r="E962" t="s">
        <v>48</v>
      </c>
      <c r="F962" t="s">
        <v>48</v>
      </c>
    </row>
    <row r="963" spans="4:6">
      <c r="D963" t="s">
        <v>1361</v>
      </c>
      <c r="E963" t="s">
        <v>48</v>
      </c>
      <c r="F963" t="s">
        <v>235</v>
      </c>
    </row>
    <row r="964" spans="4:6">
      <c r="D964" t="s">
        <v>1362</v>
      </c>
      <c r="E964" t="s">
        <v>48</v>
      </c>
      <c r="F964" t="s">
        <v>48</v>
      </c>
    </row>
    <row r="965" spans="4:6">
      <c r="D965" t="s">
        <v>1363</v>
      </c>
      <c r="E965" t="s">
        <v>48</v>
      </c>
      <c r="F965" t="s">
        <v>48</v>
      </c>
    </row>
    <row r="966" spans="4:6">
      <c r="D966" t="s">
        <v>1364</v>
      </c>
      <c r="E966" t="s">
        <v>48</v>
      </c>
      <c r="F966" t="s">
        <v>48</v>
      </c>
    </row>
    <row r="967" spans="4:6">
      <c r="D967" t="s">
        <v>1365</v>
      </c>
      <c r="E967" t="s">
        <v>48</v>
      </c>
      <c r="F967" t="s">
        <v>48</v>
      </c>
    </row>
    <row r="968" spans="4:6">
      <c r="D968" t="s">
        <v>1366</v>
      </c>
      <c r="E968" t="s">
        <v>48</v>
      </c>
      <c r="F968" t="s">
        <v>48</v>
      </c>
    </row>
    <row r="969" spans="4:6">
      <c r="D969" t="s">
        <v>1367</v>
      </c>
      <c r="E969" t="s">
        <v>48</v>
      </c>
      <c r="F969" t="s">
        <v>48</v>
      </c>
    </row>
    <row r="970" spans="4:6">
      <c r="D970" t="s">
        <v>1368</v>
      </c>
      <c r="E970" t="s">
        <v>48</v>
      </c>
      <c r="F970" t="s">
        <v>48</v>
      </c>
    </row>
    <row r="971" spans="4:6">
      <c r="D971" t="s">
        <v>1369</v>
      </c>
      <c r="E971" t="s">
        <v>48</v>
      </c>
      <c r="F971" t="s">
        <v>48</v>
      </c>
    </row>
    <row r="972" spans="4:6">
      <c r="D972" t="s">
        <v>1370</v>
      </c>
      <c r="E972" t="s">
        <v>48</v>
      </c>
      <c r="F972" t="s">
        <v>48</v>
      </c>
    </row>
    <row r="973" spans="4:6">
      <c r="D973" t="s">
        <v>1371</v>
      </c>
      <c r="E973" t="s">
        <v>48</v>
      </c>
      <c r="F973" t="s">
        <v>48</v>
      </c>
    </row>
    <row r="974" spans="4:6">
      <c r="D974" t="s">
        <v>1372</v>
      </c>
      <c r="E974" t="s">
        <v>48</v>
      </c>
      <c r="F974" t="s">
        <v>48</v>
      </c>
    </row>
    <row r="975" spans="4:6">
      <c r="D975" t="s">
        <v>1373</v>
      </c>
      <c r="E975" t="s">
        <v>48</v>
      </c>
      <c r="F975" t="s">
        <v>48</v>
      </c>
    </row>
    <row r="976" spans="4:6">
      <c r="D976" t="s">
        <v>1374</v>
      </c>
      <c r="E976" t="s">
        <v>48</v>
      </c>
      <c r="F976" t="s">
        <v>48</v>
      </c>
    </row>
    <row r="977" spans="4:6">
      <c r="D977" t="s">
        <v>1375</v>
      </c>
      <c r="E977" t="s">
        <v>48</v>
      </c>
      <c r="F977" t="s">
        <v>235</v>
      </c>
    </row>
    <row r="978" spans="4:6">
      <c r="D978" t="s">
        <v>1376</v>
      </c>
      <c r="E978" t="s">
        <v>48</v>
      </c>
      <c r="F978" t="s">
        <v>235</v>
      </c>
    </row>
    <row r="979" spans="4:6">
      <c r="D979" t="s">
        <v>1377</v>
      </c>
      <c r="E979" t="s">
        <v>48</v>
      </c>
      <c r="F979" t="s">
        <v>48</v>
      </c>
    </row>
    <row r="980" spans="4:6">
      <c r="D980" t="s">
        <v>1378</v>
      </c>
      <c r="E980" t="s">
        <v>48</v>
      </c>
      <c r="F980" t="s">
        <v>48</v>
      </c>
    </row>
    <row r="981" spans="4:6">
      <c r="D981" t="s">
        <v>1379</v>
      </c>
      <c r="E981" t="s">
        <v>48</v>
      </c>
      <c r="F981" t="s">
        <v>48</v>
      </c>
    </row>
    <row r="982" spans="4:6">
      <c r="D982" t="s">
        <v>1380</v>
      </c>
      <c r="E982" t="s">
        <v>48</v>
      </c>
      <c r="F982" t="s">
        <v>48</v>
      </c>
    </row>
    <row r="983" spans="4:6">
      <c r="D983" t="s">
        <v>1381</v>
      </c>
      <c r="E983" t="s">
        <v>48</v>
      </c>
      <c r="F983" t="s">
        <v>48</v>
      </c>
    </row>
    <row r="984" spans="4:6">
      <c r="D984" t="s">
        <v>1382</v>
      </c>
      <c r="E984" t="s">
        <v>48</v>
      </c>
      <c r="F984" t="s">
        <v>48</v>
      </c>
    </row>
    <row r="985" spans="4:6">
      <c r="D985" t="s">
        <v>1383</v>
      </c>
      <c r="E985" t="s">
        <v>48</v>
      </c>
      <c r="F985" t="s">
        <v>48</v>
      </c>
    </row>
    <row r="986" spans="4:6">
      <c r="D986" t="s">
        <v>1384</v>
      </c>
      <c r="E986" t="s">
        <v>48</v>
      </c>
      <c r="F986" t="s">
        <v>48</v>
      </c>
    </row>
    <row r="987" spans="4:6">
      <c r="D987" t="s">
        <v>1385</v>
      </c>
      <c r="E987" t="s">
        <v>48</v>
      </c>
      <c r="F987" t="s">
        <v>48</v>
      </c>
    </row>
    <row r="988" spans="4:6">
      <c r="D988" t="s">
        <v>1386</v>
      </c>
      <c r="E988" t="s">
        <v>48</v>
      </c>
      <c r="F988" t="s">
        <v>48</v>
      </c>
    </row>
    <row r="989" spans="4:6">
      <c r="D989" t="s">
        <v>1387</v>
      </c>
      <c r="E989" t="s">
        <v>48</v>
      </c>
      <c r="F989" t="s">
        <v>48</v>
      </c>
    </row>
    <row r="990" spans="4:6">
      <c r="D990" t="s">
        <v>66</v>
      </c>
      <c r="E990" t="s">
        <v>48</v>
      </c>
      <c r="F990" t="s">
        <v>48</v>
      </c>
    </row>
    <row r="991" spans="4:6">
      <c r="D991" t="s">
        <v>1388</v>
      </c>
      <c r="E991" t="s">
        <v>48</v>
      </c>
      <c r="F991" t="s">
        <v>235</v>
      </c>
    </row>
    <row r="992" spans="4:6">
      <c r="D992" t="s">
        <v>1389</v>
      </c>
      <c r="E992" t="s">
        <v>48</v>
      </c>
      <c r="F992" t="s">
        <v>235</v>
      </c>
    </row>
    <row r="993" spans="4:6">
      <c r="D993" t="s">
        <v>1390</v>
      </c>
      <c r="E993" t="s">
        <v>48</v>
      </c>
      <c r="F993" t="s">
        <v>48</v>
      </c>
    </row>
    <row r="994" spans="4:6">
      <c r="D994" t="s">
        <v>1391</v>
      </c>
      <c r="E994" t="s">
        <v>48</v>
      </c>
      <c r="F994" t="s">
        <v>48</v>
      </c>
    </row>
    <row r="995" spans="4:6">
      <c r="D995" t="s">
        <v>1392</v>
      </c>
      <c r="E995" t="s">
        <v>48</v>
      </c>
      <c r="F995" t="s">
        <v>48</v>
      </c>
    </row>
    <row r="996" spans="4:6">
      <c r="D996" t="s">
        <v>1393</v>
      </c>
      <c r="E996" t="s">
        <v>48</v>
      </c>
      <c r="F996" t="s">
        <v>48</v>
      </c>
    </row>
    <row r="997" spans="4:6">
      <c r="D997" t="s">
        <v>1394</v>
      </c>
      <c r="E997" t="s">
        <v>48</v>
      </c>
      <c r="F997" t="s">
        <v>48</v>
      </c>
    </row>
    <row r="998" spans="4:6">
      <c r="D998" t="s">
        <v>1395</v>
      </c>
      <c r="E998" t="s">
        <v>48</v>
      </c>
      <c r="F998" t="s">
        <v>48</v>
      </c>
    </row>
    <row r="999" spans="4:6">
      <c r="D999" t="s">
        <v>1396</v>
      </c>
      <c r="E999" t="s">
        <v>48</v>
      </c>
      <c r="F999" t="s">
        <v>48</v>
      </c>
    </row>
    <row r="1000" spans="4:6">
      <c r="D1000" t="s">
        <v>1397</v>
      </c>
      <c r="E1000" t="s">
        <v>48</v>
      </c>
      <c r="F1000" t="s">
        <v>48</v>
      </c>
    </row>
    <row r="1001" spans="4:6">
      <c r="D1001" t="s">
        <v>1398</v>
      </c>
      <c r="E1001" t="s">
        <v>234</v>
      </c>
      <c r="F1001" t="s">
        <v>235</v>
      </c>
    </row>
    <row r="1002" spans="4:6">
      <c r="D1002" t="s">
        <v>1399</v>
      </c>
      <c r="E1002" t="s">
        <v>234</v>
      </c>
      <c r="F1002" t="s">
        <v>235</v>
      </c>
    </row>
    <row r="1003" spans="4:6">
      <c r="D1003" t="s">
        <v>1400</v>
      </c>
      <c r="E1003" t="s">
        <v>48</v>
      </c>
      <c r="F1003" t="s">
        <v>48</v>
      </c>
    </row>
    <row r="1004" spans="4:6">
      <c r="D1004" t="s">
        <v>1401</v>
      </c>
      <c r="E1004" t="s">
        <v>48</v>
      </c>
      <c r="F1004" t="s">
        <v>48</v>
      </c>
    </row>
    <row r="1005" spans="4:6">
      <c r="D1005" t="s">
        <v>1402</v>
      </c>
      <c r="E1005" t="s">
        <v>48</v>
      </c>
      <c r="F1005" t="s">
        <v>48</v>
      </c>
    </row>
    <row r="1006" spans="4:6">
      <c r="D1006" t="s">
        <v>1403</v>
      </c>
      <c r="E1006" t="s">
        <v>48</v>
      </c>
      <c r="F1006" t="s">
        <v>48</v>
      </c>
    </row>
    <row r="1007" spans="4:6">
      <c r="D1007" t="s">
        <v>1404</v>
      </c>
      <c r="E1007" t="s">
        <v>48</v>
      </c>
      <c r="F1007" t="s">
        <v>48</v>
      </c>
    </row>
    <row r="1008" spans="4:6">
      <c r="D1008" t="s">
        <v>1405</v>
      </c>
      <c r="E1008" t="s">
        <v>48</v>
      </c>
      <c r="F1008" t="s">
        <v>48</v>
      </c>
    </row>
    <row r="1009" spans="4:6">
      <c r="D1009" t="s">
        <v>1406</v>
      </c>
      <c r="E1009" t="s">
        <v>234</v>
      </c>
      <c r="F1009" t="s">
        <v>235</v>
      </c>
    </row>
    <row r="1010" spans="4:6">
      <c r="D1010" t="s">
        <v>1407</v>
      </c>
      <c r="E1010" t="s">
        <v>48</v>
      </c>
      <c r="F1010" t="s">
        <v>48</v>
      </c>
    </row>
    <row r="1011" spans="4:6">
      <c r="D1011" t="s">
        <v>1408</v>
      </c>
      <c r="E1011" t="s">
        <v>234</v>
      </c>
      <c r="F1011" t="s">
        <v>235</v>
      </c>
    </row>
    <row r="1012" spans="4:6">
      <c r="D1012" t="s">
        <v>1409</v>
      </c>
      <c r="E1012" t="s">
        <v>234</v>
      </c>
      <c r="F1012" t="s">
        <v>235</v>
      </c>
    </row>
    <row r="1013" spans="4:6">
      <c r="D1013" t="s">
        <v>1410</v>
      </c>
      <c r="E1013" t="s">
        <v>234</v>
      </c>
      <c r="F1013" t="s">
        <v>235</v>
      </c>
    </row>
    <row r="1014" spans="4:6">
      <c r="D1014" t="s">
        <v>1411</v>
      </c>
      <c r="E1014" t="s">
        <v>48</v>
      </c>
      <c r="F1014" t="s">
        <v>48</v>
      </c>
    </row>
    <row r="1015" spans="4:6">
      <c r="D1015" t="s">
        <v>1412</v>
      </c>
      <c r="E1015" t="s">
        <v>48</v>
      </c>
      <c r="F1015" t="s">
        <v>48</v>
      </c>
    </row>
    <row r="1016" spans="4:6">
      <c r="D1016" t="s">
        <v>1413</v>
      </c>
      <c r="E1016" t="s">
        <v>234</v>
      </c>
      <c r="F1016" t="s">
        <v>235</v>
      </c>
    </row>
    <row r="1017" spans="4:6">
      <c r="D1017" t="s">
        <v>1414</v>
      </c>
      <c r="E1017" t="s">
        <v>48</v>
      </c>
      <c r="F1017" t="s">
        <v>48</v>
      </c>
    </row>
    <row r="1018" spans="4:6">
      <c r="D1018" t="s">
        <v>1415</v>
      </c>
      <c r="E1018" t="s">
        <v>48</v>
      </c>
      <c r="F1018" t="s">
        <v>48</v>
      </c>
    </row>
    <row r="1019" spans="4:6">
      <c r="D1019" t="s">
        <v>1416</v>
      </c>
      <c r="E1019" t="s">
        <v>48</v>
      </c>
      <c r="F1019" t="s">
        <v>48</v>
      </c>
    </row>
    <row r="1020" spans="4:6">
      <c r="D1020" t="s">
        <v>1417</v>
      </c>
      <c r="E1020" t="s">
        <v>234</v>
      </c>
      <c r="F1020" t="s">
        <v>235</v>
      </c>
    </row>
    <row r="1021" spans="4:6">
      <c r="D1021" t="s">
        <v>1418</v>
      </c>
      <c r="E1021" t="s">
        <v>48</v>
      </c>
      <c r="F1021" t="s">
        <v>48</v>
      </c>
    </row>
    <row r="1022" spans="4:6">
      <c r="D1022" t="s">
        <v>1419</v>
      </c>
      <c r="E1022" t="s">
        <v>48</v>
      </c>
      <c r="F1022" t="s">
        <v>48</v>
      </c>
    </row>
    <row r="1023" spans="4:6">
      <c r="D1023" t="s">
        <v>1420</v>
      </c>
      <c r="E1023" t="s">
        <v>48</v>
      </c>
      <c r="F1023" t="s">
        <v>48</v>
      </c>
    </row>
    <row r="1024" spans="4:6">
      <c r="D1024" t="s">
        <v>1421</v>
      </c>
      <c r="E1024" t="s">
        <v>48</v>
      </c>
      <c r="F1024" t="s">
        <v>48</v>
      </c>
    </row>
    <row r="1025" spans="4:6">
      <c r="D1025" t="s">
        <v>1422</v>
      </c>
      <c r="E1025" t="s">
        <v>48</v>
      </c>
      <c r="F1025" t="s">
        <v>48</v>
      </c>
    </row>
    <row r="1026" spans="4:6">
      <c r="D1026" t="s">
        <v>1423</v>
      </c>
      <c r="E1026" t="s">
        <v>48</v>
      </c>
      <c r="F1026" t="s">
        <v>235</v>
      </c>
    </row>
    <row r="1027" spans="4:6">
      <c r="D1027" t="s">
        <v>1424</v>
      </c>
      <c r="E1027" t="s">
        <v>48</v>
      </c>
      <c r="F1027" t="s">
        <v>48</v>
      </c>
    </row>
    <row r="1028" spans="4:6">
      <c r="D1028" t="s">
        <v>1425</v>
      </c>
      <c r="E1028" t="s">
        <v>48</v>
      </c>
      <c r="F1028" t="s">
        <v>235</v>
      </c>
    </row>
    <row r="1029" spans="4:6">
      <c r="D1029" t="s">
        <v>198</v>
      </c>
      <c r="E1029" t="s">
        <v>48</v>
      </c>
      <c r="F1029" t="s">
        <v>48</v>
      </c>
    </row>
    <row r="1030" spans="4:6">
      <c r="D1030" t="s">
        <v>1426</v>
      </c>
      <c r="E1030" t="s">
        <v>234</v>
      </c>
      <c r="F1030" t="s">
        <v>235</v>
      </c>
    </row>
    <row r="1031" spans="4:6">
      <c r="D1031" t="s">
        <v>1427</v>
      </c>
      <c r="E1031" t="s">
        <v>48</v>
      </c>
      <c r="F1031" t="s">
        <v>235</v>
      </c>
    </row>
    <row r="1032" spans="4:6">
      <c r="D1032" t="s">
        <v>1428</v>
      </c>
      <c r="E1032" t="s">
        <v>48</v>
      </c>
      <c r="F1032" t="s">
        <v>48</v>
      </c>
    </row>
    <row r="1033" spans="4:6">
      <c r="D1033" t="s">
        <v>1429</v>
      </c>
      <c r="E1033" t="s">
        <v>48</v>
      </c>
      <c r="F1033" t="s">
        <v>235</v>
      </c>
    </row>
    <row r="1034" spans="4:6">
      <c r="D1034" t="s">
        <v>1430</v>
      </c>
      <c r="E1034" t="s">
        <v>234</v>
      </c>
      <c r="F1034" t="s">
        <v>235</v>
      </c>
    </row>
    <row r="1035" spans="4:6">
      <c r="D1035" t="s">
        <v>1431</v>
      </c>
      <c r="E1035" t="s">
        <v>48</v>
      </c>
      <c r="F1035" t="s">
        <v>48</v>
      </c>
    </row>
    <row r="1036" spans="4:6">
      <c r="D1036" t="s">
        <v>1432</v>
      </c>
      <c r="E1036" t="s">
        <v>48</v>
      </c>
      <c r="F1036" t="s">
        <v>48</v>
      </c>
    </row>
    <row r="1037" spans="4:6">
      <c r="D1037" t="s">
        <v>1433</v>
      </c>
      <c r="E1037" t="s">
        <v>48</v>
      </c>
      <c r="F1037" t="s">
        <v>48</v>
      </c>
    </row>
    <row r="1038" spans="4:6">
      <c r="D1038" t="s">
        <v>1434</v>
      </c>
      <c r="E1038" t="s">
        <v>48</v>
      </c>
      <c r="F1038" t="s">
        <v>235</v>
      </c>
    </row>
    <row r="1039" spans="4:6">
      <c r="D1039" t="s">
        <v>1435</v>
      </c>
      <c r="E1039" t="s">
        <v>48</v>
      </c>
      <c r="F1039" t="s">
        <v>48</v>
      </c>
    </row>
    <row r="1040" spans="4:6">
      <c r="D1040" t="s">
        <v>1436</v>
      </c>
      <c r="E1040" t="s">
        <v>48</v>
      </c>
      <c r="F1040" t="s">
        <v>48</v>
      </c>
    </row>
    <row r="1041" spans="4:6">
      <c r="D1041" t="s">
        <v>1437</v>
      </c>
      <c r="E1041" t="s">
        <v>48</v>
      </c>
      <c r="F1041" t="s">
        <v>48</v>
      </c>
    </row>
    <row r="1042" spans="4:6">
      <c r="D1042" t="s">
        <v>1438</v>
      </c>
      <c r="E1042" t="s">
        <v>48</v>
      </c>
      <c r="F1042" t="s">
        <v>48</v>
      </c>
    </row>
    <row r="1043" spans="4:6">
      <c r="D1043" t="s">
        <v>1439</v>
      </c>
      <c r="E1043" t="s">
        <v>48</v>
      </c>
      <c r="F1043" t="s">
        <v>48</v>
      </c>
    </row>
    <row r="1044" spans="4:6">
      <c r="D1044" t="s">
        <v>1440</v>
      </c>
      <c r="E1044" t="s">
        <v>48</v>
      </c>
      <c r="F1044" t="s">
        <v>235</v>
      </c>
    </row>
    <row r="1045" spans="4:6">
      <c r="D1045" t="s">
        <v>1441</v>
      </c>
      <c r="E1045" t="s">
        <v>48</v>
      </c>
      <c r="F1045" t="s">
        <v>48</v>
      </c>
    </row>
    <row r="1046" spans="4:6">
      <c r="D1046" t="s">
        <v>1442</v>
      </c>
      <c r="E1046" t="s">
        <v>48</v>
      </c>
      <c r="F1046" t="s">
        <v>48</v>
      </c>
    </row>
    <row r="1047" spans="4:6">
      <c r="D1047" t="s">
        <v>1443</v>
      </c>
      <c r="E1047" t="s">
        <v>48</v>
      </c>
      <c r="F1047" t="s">
        <v>48</v>
      </c>
    </row>
    <row r="1048" spans="4:6">
      <c r="D1048" t="s">
        <v>1444</v>
      </c>
      <c r="E1048" t="s">
        <v>48</v>
      </c>
      <c r="F1048" t="s">
        <v>235</v>
      </c>
    </row>
    <row r="1049" spans="4:6">
      <c r="D1049" t="s">
        <v>1445</v>
      </c>
      <c r="E1049" t="s">
        <v>48</v>
      </c>
      <c r="F1049" t="s">
        <v>48</v>
      </c>
    </row>
    <row r="1050" spans="4:6">
      <c r="D1050" t="s">
        <v>1446</v>
      </c>
      <c r="E1050" t="s">
        <v>48</v>
      </c>
      <c r="F1050" t="s">
        <v>48</v>
      </c>
    </row>
    <row r="1051" spans="4:6">
      <c r="D1051" t="s">
        <v>1447</v>
      </c>
      <c r="E1051" t="s">
        <v>48</v>
      </c>
      <c r="F1051" t="s">
        <v>235</v>
      </c>
    </row>
    <row r="1052" spans="4:6">
      <c r="D1052" t="s">
        <v>1448</v>
      </c>
      <c r="E1052" t="s">
        <v>48</v>
      </c>
      <c r="F1052" t="s">
        <v>48</v>
      </c>
    </row>
    <row r="1053" spans="4:6">
      <c r="D1053" t="s">
        <v>1449</v>
      </c>
      <c r="E1053" t="s">
        <v>48</v>
      </c>
      <c r="F1053" t="s">
        <v>235</v>
      </c>
    </row>
    <row r="1054" spans="4:6">
      <c r="D1054" t="s">
        <v>1450</v>
      </c>
      <c r="E1054" t="s">
        <v>48</v>
      </c>
      <c r="F1054" t="s">
        <v>48</v>
      </c>
    </row>
    <row r="1055" spans="4:6">
      <c r="D1055" t="s">
        <v>1451</v>
      </c>
      <c r="E1055" t="s">
        <v>48</v>
      </c>
      <c r="F1055" t="s">
        <v>48</v>
      </c>
    </row>
    <row r="1056" spans="4:6">
      <c r="D1056" t="s">
        <v>1452</v>
      </c>
      <c r="E1056" t="s">
        <v>234</v>
      </c>
      <c r="F1056" t="s">
        <v>235</v>
      </c>
    </row>
    <row r="1057" spans="4:6">
      <c r="D1057" t="s">
        <v>1453</v>
      </c>
      <c r="E1057" t="s">
        <v>48</v>
      </c>
      <c r="F1057" t="s">
        <v>235</v>
      </c>
    </row>
    <row r="1058" spans="4:6">
      <c r="D1058" t="s">
        <v>1454</v>
      </c>
      <c r="E1058" t="s">
        <v>48</v>
      </c>
      <c r="F1058" t="s">
        <v>48</v>
      </c>
    </row>
    <row r="1059" spans="4:6">
      <c r="D1059" t="s">
        <v>1455</v>
      </c>
      <c r="E1059" t="s">
        <v>234</v>
      </c>
      <c r="F1059" t="s">
        <v>235</v>
      </c>
    </row>
    <row r="1060" spans="4:6">
      <c r="D1060" t="s">
        <v>1456</v>
      </c>
      <c r="E1060" t="s">
        <v>48</v>
      </c>
      <c r="F1060" t="s">
        <v>235</v>
      </c>
    </row>
    <row r="1061" spans="4:6">
      <c r="D1061" t="s">
        <v>1457</v>
      </c>
      <c r="E1061" t="s">
        <v>48</v>
      </c>
      <c r="F1061" t="s">
        <v>235</v>
      </c>
    </row>
    <row r="1062" spans="4:6">
      <c r="D1062" t="s">
        <v>1458</v>
      </c>
      <c r="E1062" t="s">
        <v>48</v>
      </c>
      <c r="F1062" t="s">
        <v>48</v>
      </c>
    </row>
    <row r="1063" spans="4:6">
      <c r="D1063" t="s">
        <v>1459</v>
      </c>
      <c r="E1063" t="s">
        <v>48</v>
      </c>
      <c r="F1063" t="s">
        <v>235</v>
      </c>
    </row>
    <row r="1064" spans="4:6">
      <c r="D1064" t="s">
        <v>1460</v>
      </c>
      <c r="E1064" t="s">
        <v>48</v>
      </c>
      <c r="F1064" t="s">
        <v>48</v>
      </c>
    </row>
    <row r="1065" spans="4:6">
      <c r="D1065" t="s">
        <v>1461</v>
      </c>
      <c r="E1065" t="s">
        <v>48</v>
      </c>
      <c r="F1065" t="s">
        <v>48</v>
      </c>
    </row>
    <row r="1066" spans="4:6">
      <c r="D1066" t="s">
        <v>1462</v>
      </c>
      <c r="E1066" t="s">
        <v>48</v>
      </c>
      <c r="F1066" t="s">
        <v>235</v>
      </c>
    </row>
    <row r="1067" spans="4:6">
      <c r="D1067" t="s">
        <v>1463</v>
      </c>
      <c r="E1067" t="s">
        <v>48</v>
      </c>
      <c r="F1067" t="s">
        <v>48</v>
      </c>
    </row>
    <row r="1068" spans="4:6">
      <c r="D1068" t="s">
        <v>1464</v>
      </c>
      <c r="E1068" t="s">
        <v>48</v>
      </c>
      <c r="F1068" t="s">
        <v>48</v>
      </c>
    </row>
    <row r="1069" spans="4:6">
      <c r="D1069" t="s">
        <v>1465</v>
      </c>
      <c r="E1069" t="s">
        <v>48</v>
      </c>
      <c r="F1069" t="s">
        <v>235</v>
      </c>
    </row>
    <row r="1070" spans="4:6">
      <c r="D1070" t="s">
        <v>1466</v>
      </c>
      <c r="E1070" t="s">
        <v>48</v>
      </c>
      <c r="F1070" t="s">
        <v>235</v>
      </c>
    </row>
    <row r="1071" spans="4:6">
      <c r="D1071" t="s">
        <v>1467</v>
      </c>
      <c r="E1071" t="s">
        <v>48</v>
      </c>
      <c r="F1071" t="s">
        <v>235</v>
      </c>
    </row>
    <row r="1072" spans="4:6">
      <c r="D1072" t="s">
        <v>1468</v>
      </c>
      <c r="E1072" t="s">
        <v>48</v>
      </c>
      <c r="F1072" t="s">
        <v>48</v>
      </c>
    </row>
    <row r="1073" spans="4:6">
      <c r="D1073" t="s">
        <v>1469</v>
      </c>
      <c r="E1073" t="s">
        <v>48</v>
      </c>
      <c r="F1073" t="s">
        <v>48</v>
      </c>
    </row>
    <row r="1074" spans="4:6">
      <c r="D1074" t="s">
        <v>1470</v>
      </c>
      <c r="E1074" t="s">
        <v>48</v>
      </c>
      <c r="F1074" t="s">
        <v>235</v>
      </c>
    </row>
    <row r="1075" spans="4:6">
      <c r="D1075" t="s">
        <v>1471</v>
      </c>
      <c r="E1075" t="s">
        <v>48</v>
      </c>
      <c r="F1075" t="s">
        <v>235</v>
      </c>
    </row>
    <row r="1076" spans="4:6">
      <c r="D1076" t="s">
        <v>1472</v>
      </c>
      <c r="E1076" t="s">
        <v>48</v>
      </c>
      <c r="F1076" t="s">
        <v>235</v>
      </c>
    </row>
    <row r="1077" spans="4:6">
      <c r="D1077" t="s">
        <v>1473</v>
      </c>
      <c r="E1077" t="s">
        <v>234</v>
      </c>
      <c r="F1077" t="s">
        <v>235</v>
      </c>
    </row>
    <row r="1078" spans="4:6">
      <c r="D1078" t="s">
        <v>1474</v>
      </c>
      <c r="E1078" t="s">
        <v>48</v>
      </c>
      <c r="F1078" t="s">
        <v>48</v>
      </c>
    </row>
    <row r="1079" spans="4:6">
      <c r="D1079" t="s">
        <v>1475</v>
      </c>
      <c r="E1079" t="s">
        <v>48</v>
      </c>
      <c r="F1079" t="s">
        <v>235</v>
      </c>
    </row>
    <row r="1080" spans="4:6">
      <c r="D1080" t="s">
        <v>1476</v>
      </c>
      <c r="E1080" t="s">
        <v>48</v>
      </c>
      <c r="F1080" t="s">
        <v>235</v>
      </c>
    </row>
    <row r="1081" spans="4:6">
      <c r="D1081" t="s">
        <v>1477</v>
      </c>
      <c r="E1081" t="s">
        <v>48</v>
      </c>
      <c r="F1081" t="s">
        <v>48</v>
      </c>
    </row>
    <row r="1082" spans="4:6">
      <c r="D1082" t="s">
        <v>1478</v>
      </c>
      <c r="E1082" t="s">
        <v>48</v>
      </c>
      <c r="F1082" t="s">
        <v>48</v>
      </c>
    </row>
    <row r="1083" spans="4:6">
      <c r="D1083" t="s">
        <v>1479</v>
      </c>
      <c r="E1083" t="s">
        <v>48</v>
      </c>
      <c r="F1083" t="s">
        <v>235</v>
      </c>
    </row>
    <row r="1084" spans="4:6">
      <c r="D1084" t="s">
        <v>1480</v>
      </c>
      <c r="E1084" t="s">
        <v>48</v>
      </c>
      <c r="F1084" t="s">
        <v>235</v>
      </c>
    </row>
    <row r="1085" spans="4:6">
      <c r="D1085" t="s">
        <v>1481</v>
      </c>
      <c r="E1085" t="s">
        <v>48</v>
      </c>
      <c r="F1085" t="s">
        <v>235</v>
      </c>
    </row>
    <row r="1086" spans="4:6">
      <c r="D1086" t="s">
        <v>1482</v>
      </c>
      <c r="E1086" t="s">
        <v>48</v>
      </c>
      <c r="F1086" t="s">
        <v>48</v>
      </c>
    </row>
    <row r="1087" spans="4:6">
      <c r="D1087" t="s">
        <v>1483</v>
      </c>
      <c r="E1087" t="s">
        <v>48</v>
      </c>
      <c r="F1087" t="s">
        <v>235</v>
      </c>
    </row>
    <row r="1088" spans="4:6">
      <c r="D1088" t="s">
        <v>1484</v>
      </c>
      <c r="E1088" t="s">
        <v>234</v>
      </c>
      <c r="F1088" t="s">
        <v>235</v>
      </c>
    </row>
    <row r="1089" spans="4:6">
      <c r="D1089" t="s">
        <v>1485</v>
      </c>
      <c r="E1089" t="s">
        <v>48</v>
      </c>
      <c r="F1089" t="s">
        <v>48</v>
      </c>
    </row>
    <row r="1090" spans="4:6">
      <c r="D1090" t="s">
        <v>1486</v>
      </c>
      <c r="E1090" t="s">
        <v>48</v>
      </c>
      <c r="F1090" t="s">
        <v>48</v>
      </c>
    </row>
    <row r="1091" spans="4:6">
      <c r="D1091" t="s">
        <v>1487</v>
      </c>
      <c r="E1091" t="s">
        <v>48</v>
      </c>
      <c r="F1091" t="s">
        <v>48</v>
      </c>
    </row>
    <row r="1092" spans="4:6">
      <c r="D1092" t="s">
        <v>1488</v>
      </c>
      <c r="E1092" t="s">
        <v>48</v>
      </c>
      <c r="F1092" t="s">
        <v>48</v>
      </c>
    </row>
    <row r="1093" spans="4:6">
      <c r="D1093" t="s">
        <v>1489</v>
      </c>
      <c r="E1093" t="s">
        <v>48</v>
      </c>
      <c r="F1093" t="s">
        <v>48</v>
      </c>
    </row>
    <row r="1094" spans="4:6">
      <c r="D1094" t="s">
        <v>1490</v>
      </c>
      <c r="E1094" t="s">
        <v>48</v>
      </c>
      <c r="F1094" t="s">
        <v>48</v>
      </c>
    </row>
    <row r="1095" spans="4:6">
      <c r="D1095" t="s">
        <v>1491</v>
      </c>
      <c r="E1095" t="s">
        <v>48</v>
      </c>
      <c r="F1095" t="s">
        <v>48</v>
      </c>
    </row>
    <row r="1096" spans="4:6">
      <c r="D1096" t="s">
        <v>1492</v>
      </c>
      <c r="E1096" t="s">
        <v>48</v>
      </c>
      <c r="F1096" t="s">
        <v>48</v>
      </c>
    </row>
    <row r="1097" spans="4:6">
      <c r="D1097" t="s">
        <v>1493</v>
      </c>
      <c r="E1097" t="s">
        <v>48</v>
      </c>
      <c r="F1097" t="s">
        <v>48</v>
      </c>
    </row>
    <row r="1098" spans="4:6">
      <c r="D1098" t="s">
        <v>1494</v>
      </c>
      <c r="E1098" t="s">
        <v>234</v>
      </c>
      <c r="F1098" t="s">
        <v>235</v>
      </c>
    </row>
    <row r="1099" spans="4:6">
      <c r="D1099" t="s">
        <v>1495</v>
      </c>
      <c r="E1099" t="s">
        <v>48</v>
      </c>
      <c r="F1099" t="s">
        <v>48</v>
      </c>
    </row>
    <row r="1100" spans="4:6">
      <c r="D1100" t="s">
        <v>1496</v>
      </c>
      <c r="E1100" t="s">
        <v>48</v>
      </c>
      <c r="F1100" t="s">
        <v>235</v>
      </c>
    </row>
    <row r="1101" spans="4:6">
      <c r="D1101" t="s">
        <v>1497</v>
      </c>
      <c r="E1101" t="s">
        <v>48</v>
      </c>
      <c r="F1101" t="s">
        <v>235</v>
      </c>
    </row>
    <row r="1102" spans="4:6">
      <c r="D1102" t="s">
        <v>1498</v>
      </c>
      <c r="E1102" t="s">
        <v>48</v>
      </c>
      <c r="F1102" t="s">
        <v>48</v>
      </c>
    </row>
    <row r="1103" spans="4:6">
      <c r="D1103" t="s">
        <v>1499</v>
      </c>
      <c r="E1103" t="s">
        <v>48</v>
      </c>
      <c r="F1103" t="s">
        <v>48</v>
      </c>
    </row>
    <row r="1104" spans="4:6">
      <c r="D1104" t="s">
        <v>1500</v>
      </c>
      <c r="E1104" t="s">
        <v>48</v>
      </c>
      <c r="F1104" t="s">
        <v>48</v>
      </c>
    </row>
    <row r="1105" spans="4:6">
      <c r="D1105" t="s">
        <v>1501</v>
      </c>
      <c r="E1105" t="s">
        <v>48</v>
      </c>
      <c r="F1105" t="s">
        <v>48</v>
      </c>
    </row>
    <row r="1106" spans="4:6">
      <c r="D1106" t="s">
        <v>1502</v>
      </c>
      <c r="E1106" t="s">
        <v>48</v>
      </c>
      <c r="F1106" t="s">
        <v>48</v>
      </c>
    </row>
    <row r="1107" spans="4:6">
      <c r="D1107" t="s">
        <v>1503</v>
      </c>
      <c r="E1107" t="s">
        <v>48</v>
      </c>
      <c r="F1107" t="s">
        <v>48</v>
      </c>
    </row>
    <row r="1108" spans="4:6">
      <c r="D1108" t="s">
        <v>1504</v>
      </c>
      <c r="E1108" t="s">
        <v>48</v>
      </c>
      <c r="F1108" t="s">
        <v>48</v>
      </c>
    </row>
    <row r="1109" spans="4:6">
      <c r="D1109" t="s">
        <v>1505</v>
      </c>
      <c r="E1109" t="s">
        <v>48</v>
      </c>
      <c r="F1109" t="s">
        <v>48</v>
      </c>
    </row>
    <row r="1110" spans="4:6">
      <c r="D1110" t="s">
        <v>1506</v>
      </c>
      <c r="E1110" t="s">
        <v>48</v>
      </c>
      <c r="F1110" t="s">
        <v>48</v>
      </c>
    </row>
    <row r="1111" spans="4:6">
      <c r="D1111" t="s">
        <v>1507</v>
      </c>
      <c r="E1111" t="s">
        <v>48</v>
      </c>
      <c r="F1111" t="s">
        <v>235</v>
      </c>
    </row>
    <row r="1112" spans="4:6">
      <c r="D1112" t="s">
        <v>1508</v>
      </c>
      <c r="E1112" t="s">
        <v>48</v>
      </c>
      <c r="F1112" t="s">
        <v>48</v>
      </c>
    </row>
    <row r="1113" spans="4:6">
      <c r="D1113" t="s">
        <v>1509</v>
      </c>
      <c r="E1113" t="s">
        <v>48</v>
      </c>
      <c r="F1113" t="s">
        <v>48</v>
      </c>
    </row>
    <row r="1114" spans="4:6">
      <c r="D1114" t="s">
        <v>1510</v>
      </c>
      <c r="E1114" t="s">
        <v>48</v>
      </c>
      <c r="F1114" t="s">
        <v>235</v>
      </c>
    </row>
    <row r="1115" spans="4:6">
      <c r="D1115" t="s">
        <v>47</v>
      </c>
      <c r="E1115" t="s">
        <v>48</v>
      </c>
      <c r="F1115" t="s">
        <v>48</v>
      </c>
    </row>
    <row r="1116" spans="4:6">
      <c r="D1116" t="s">
        <v>1511</v>
      </c>
      <c r="E1116" t="s">
        <v>48</v>
      </c>
      <c r="F1116" t="s">
        <v>48</v>
      </c>
    </row>
    <row r="1117" spans="4:6">
      <c r="D1117" t="s">
        <v>1512</v>
      </c>
      <c r="E1117" t="s">
        <v>48</v>
      </c>
      <c r="F1117" t="s">
        <v>48</v>
      </c>
    </row>
    <row r="1118" spans="4:6">
      <c r="D1118" t="s">
        <v>1513</v>
      </c>
      <c r="E1118" t="s">
        <v>48</v>
      </c>
      <c r="F1118" t="s">
        <v>48</v>
      </c>
    </row>
    <row r="1119" spans="4:6">
      <c r="D1119" t="s">
        <v>1514</v>
      </c>
      <c r="E1119" t="s">
        <v>48</v>
      </c>
      <c r="F1119" t="s">
        <v>48</v>
      </c>
    </row>
    <row r="1120" spans="4:6">
      <c r="D1120" t="s">
        <v>1515</v>
      </c>
      <c r="E1120" t="s">
        <v>48</v>
      </c>
      <c r="F1120" t="s">
        <v>235</v>
      </c>
    </row>
    <row r="1121" spans="4:6">
      <c r="D1121" t="s">
        <v>1516</v>
      </c>
      <c r="E1121" t="s">
        <v>48</v>
      </c>
      <c r="F1121" t="s">
        <v>48</v>
      </c>
    </row>
    <row r="1122" spans="4:6">
      <c r="D1122" t="s">
        <v>1517</v>
      </c>
      <c r="E1122" t="s">
        <v>48</v>
      </c>
      <c r="F1122" t="s">
        <v>48</v>
      </c>
    </row>
    <row r="1123" spans="4:6">
      <c r="D1123" t="s">
        <v>1518</v>
      </c>
      <c r="E1123" t="s">
        <v>48</v>
      </c>
      <c r="F1123" t="s">
        <v>48</v>
      </c>
    </row>
  </sheetData>
  <autoFilter ref="A1:H1123" xr:uid="{3C9B45A6-1AB1-4FA0-BB32-34F592CE53D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AA2E26-3781-4137-BFE9-E08962B9FC9D}"/>
</file>

<file path=customXml/itemProps2.xml><?xml version="1.0" encoding="utf-8"?>
<ds:datastoreItem xmlns:ds="http://schemas.openxmlformats.org/officeDocument/2006/customXml" ds:itemID="{BAA68EE0-FE7A-44DA-95E6-7B16A72B6470}"/>
</file>

<file path=customXml/itemProps3.xml><?xml version="1.0" encoding="utf-8"?>
<ds:datastoreItem xmlns:ds="http://schemas.openxmlformats.org/officeDocument/2006/customXml" ds:itemID="{0CAF4195-EC00-4175-BF44-2EC9B55767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ISABEL BARACALDO CALDERON</dc:creator>
  <cp:keywords/>
  <dc:description/>
  <cp:lastModifiedBy/>
  <cp:revision/>
  <dcterms:created xsi:type="dcterms:W3CDTF">2026-02-13T01:54:50Z</dcterms:created>
  <dcterms:modified xsi:type="dcterms:W3CDTF">2026-06-02T16:22:10Z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